
<file path=[Content_Types].xml><?xml version="1.0" encoding="utf-8"?>
<Types xmlns="http://schemas.openxmlformats.org/package/2006/content-types">
  <Default Extension="xml" ContentType="application/xml"/>
  <Default Extension="wmf" ContentType="image/x-wmf"/>
  <Default Extension="bin" ContentType="application/vnd.openxmlformats-officedocument.oleObject"/>
  <Default Extension="rels" ContentType="application/vnd.openxmlformats-package.relationships+xml"/>
  <Default Extension="jpeg" ContentType="image/jpeg"/>
  <Default Extension="png" ContentType="image/png"/>
  <Override PartName="/xl/styles.xml" ContentType="application/vnd.openxmlformats-officedocument.spreadsheetml.styles+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Relationships xmlns="http://schemas.openxmlformats.org/package/2006/relationships"><Relationship  Id="rId1" Type="http://schemas.openxmlformats.org/officeDocument/2006/relationships/extended-properties" Target="docProps/app.xml"/><Relationship  Id="rId2" Type="http://schemas.openxmlformats.org/package/2006/relationships/metadata/core-properties" Target="docProps/core.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4="http://schemas.microsoft.com/office/spreadsheetml/2009/9/main"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360" yWindow="15" windowWidth="20955" windowHeight="9720" activeTab="0"/>
  </bookViews>
  <sheets>
    <sheet name="LOT 9" sheetId="1" state="visible" r:id="rId1"/>
  </sheets>
  <definedNames>
    <definedName name="_xlnm._FilterDatabase" localSheetId="0" hidden="1">'LOT 9'!$A$13:$O$69</definedName>
    <definedName name="Z_19B8AB0A_4D0D_4D82_BD26_B8CEFC660159_.wvu.FilterData" localSheetId="0" hidden="1">'LOT 9'!$A$13:$S$69</definedName>
    <definedName name="Z_5593E656_EFA1_4C04_B740_E016D539D07B_.wvu.FilterData" localSheetId="0" hidden="1">'LOT 9'!$A$13:$O$69</definedName>
    <definedName name="_xlnm._FilterDatabase" localSheetId="0" hidden="1">'LOT 9'!$A$13:$O$69</definedName>
  </definedNames>
  <calcPr/>
  <extLst>
    <ext xmlns:x15="http://schemas.microsoft.com/office/spreadsheetml/2010/11/main" uri="{D0CA8CA8-9F24-4464-BF8E-62219DCF47F9}"/>
  </extLst>
</workbook>
</file>

<file path=xl/sharedStrings.xml><?xml version="1.0" encoding="utf-8"?>
<sst xmlns="http://schemas.openxmlformats.org/spreadsheetml/2006/main" count="180" uniqueCount="180">
  <si>
    <t xml:space="preserve">FINANCIAL PROPOSAL Annex 2 of the Agreement</t>
  </si>
  <si>
    <t xml:space="preserve">for the rehabilitation equipment</t>
  </si>
  <si>
    <t xml:space="preserve">Service Provider:</t>
  </si>
  <si>
    <t>XXXX</t>
  </si>
  <si>
    <t>Purpose:</t>
  </si>
  <si>
    <t xml:space="preserve">Supply of the Rehabilitation Equipment. Lot 9: Assistive Technology and Occupational Therapy Equipment </t>
  </si>
  <si>
    <t>Duration:</t>
  </si>
  <si>
    <t xml:space="preserve">October-November 2026</t>
  </si>
  <si>
    <t>Place:</t>
  </si>
  <si>
    <t xml:space="preserve">Ukraine </t>
  </si>
  <si>
    <t xml:space="preserve">Please use this form for the submission of your Financial Proposal. Additional information can be supplied on a separate page.</t>
  </si>
  <si>
    <t>ЛОТ</t>
  </si>
  <si>
    <t>#</t>
  </si>
  <si>
    <t xml:space="preserve">Item/
Одиниця</t>
  </si>
  <si>
    <t xml:space="preserve">Description and Specifications</t>
  </si>
  <si>
    <t xml:space="preserve">Опис та технічні характеристики</t>
  </si>
  <si>
    <t xml:space="preserve">Items and Specifications/
Пропоновані елементи та технічні характеристики</t>
  </si>
  <si>
    <t xml:space="preserve">Quantity, units/
Кількість, одиниці</t>
  </si>
  <si>
    <t xml:space="preserve">European medical standards </t>
  </si>
  <si>
    <t xml:space="preserve">Certificates and Declarations of Conformity</t>
  </si>
  <si>
    <t xml:space="preserve"> Unit price, UAH excl. VAT / Ціна за одиницю, без ПДВ</t>
  </si>
  <si>
    <t xml:space="preserve"> Total price, UAH excl. VAT / Всього, грн без ПДВ</t>
  </si>
  <si>
    <t xml:space="preserve"> Unit price, UAH with VAT / Ціна за одиницю, з ПДВ</t>
  </si>
  <si>
    <t xml:space="preserve"> Total price, UAH with VAT / Всього, грн з ПДВ</t>
  </si>
  <si>
    <t xml:space="preserve">Total VAT / Загальна сума ПДВ</t>
  </si>
  <si>
    <t xml:space="preserve">Comments (suggested column for vendors to show the discrapancies if any)</t>
  </si>
  <si>
    <r>
      <rPr>
        <b/>
        <sz val="11"/>
        <color indexed="64"/>
        <rFont val="Calibri"/>
      </rPr>
      <t xml:space="preserve">Rigid wrist orthosis for the right hand, size 1, Orliman M760 Manutec Fix, or equivalent /</t>
    </r>
    <r>
      <rPr>
        <sz val="11"/>
        <color indexed="64"/>
        <rFont val="Calibri"/>
      </rPr>
      <t xml:space="preserve">
Жорсткий ортез променево-зап'ясткового суглоба для правої руки, розмір 1, Orliman M760 Manutec Fix, або аналог</t>
    </r>
  </si>
  <si>
    <t xml:space="preserve">The orthosis must be intended for rigid fixation of the wrist joint and partial fixation of the hand.
The orthosis must be used in conditions that require immobilization.
The design must provide rigid fixation due to metal or plastic splints.
The orthosis must have a fixation system with straps and a textile fastener (hook-and-loop fastener).
The orthosis must have an anatomical shape.
The lining must be made of breathable, hypoallergenic, soft and wear-resistant textile or combined materials (for example, cotton-containing fabrics, knitwear, mesh materials, airmesh, velour, terry or microfiber lining layer or equivalent) that provide ventilation, moisture wicking and comfort during prolonged wear. Material that causes excessive overheating, sweating or pronounced discomfort in contact with the skin (for example neoprene) is not allowed.
Height: not less than 20 cm.</t>
  </si>
  <si>
    <t xml:space="preserve">Ортез повинен бути призначений для жорсткої фіксації променево-зап’ясткового суглоба та часткової фіксації кисті.
Ортез повинен застосовуватися при станах, що потребують іммобілізації.
Конструкція повинна забезпечувати жорстку фіксацію за рахунок металевих або пластикових шин.
Ортез повинен мати систему фіксації ременями з текстильною застібкою (липучкою).
Ортез повинен мати анатомічну форму.
Підкладка має бути виготовлена із повітропроникних, гіпоалергенних, м’яких та зносостійких текстильних або комбінованих матеріалів (наприклад, бавовновмісні тканини, трикотаж, сітчасті матеріали, аеромеш, велюр, махрового або мікрофібрового підкладкового шару або еквівалент), що забезпечують вентиляцію, відведення вологи та комфорт при тривалому носінні. Матеріал, який спричиняє надмірне перегрівання, пітливість або виражений дискомфорт при контакті зі шкірою (наприклад неопрен), не допускається. 
Висота: не менше 20 см.</t>
  </si>
  <si>
    <t>n/a</t>
  </si>
  <si>
    <t xml:space="preserve">If the product is intended for sports purposes, the Declaration of Conformity is not required / Якщо товар спортивного призначення декларація не потрібна
If the product is classified as a medical device, the Bidder must provide a valid Declaration of Conformity confirming that the medical device complies with the Technical Regulation on Medical Devices, approved by Resolution of the Cabinet of Ministers of Ukraine No. 753 dated October 2, 2013 (as amended) / Якщо товар медичного призначення  Декларація про відповідність медичного виробу технічним регламентам відповідно до постанови №753</t>
  </si>
  <si>
    <r>
      <rPr>
        <b/>
        <sz val="11"/>
        <color indexed="64"/>
        <rFont val="Calibri"/>
      </rPr>
      <t xml:space="preserve">Rigid wrist orthosis for the left hand, size 1, Orliman M760 Manutec Fix, or equivalent /</t>
    </r>
    <r>
      <rPr>
        <sz val="11"/>
        <color indexed="64"/>
        <rFont val="Calibri"/>
      </rPr>
      <t xml:space="preserve">
Жорсткий ортез променево-зап'ясткового суглоба для лівої руки, розмір 1, Orliman M760 Manutec Fix, або аналог</t>
    </r>
  </si>
  <si>
    <r>
      <rPr>
        <b/>
        <sz val="11"/>
        <color indexed="64"/>
        <rFont val="Calibri"/>
      </rPr>
      <t xml:space="preserve">Rigid wrist orthosis for the right hand, size 2, Orliman M760 Manutec Fix, or equivalent /
</t>
    </r>
    <r>
      <rPr>
        <sz val="11"/>
        <color indexed="64"/>
        <rFont val="Calibri"/>
      </rPr>
      <t xml:space="preserve">Жорсткий ортез променево-зап'ясткового суглоба для правої руки, розмір 2, Orliman M760 Manutec Fix, або аналог</t>
    </r>
  </si>
  <si>
    <r>
      <rPr>
        <b/>
        <sz val="11"/>
        <color indexed="64"/>
        <rFont val="Calibri"/>
      </rPr>
      <t xml:space="preserve">Rigid wrist orthosis for the left hand, size 2, Orliman M760 Manutec Fix, or equivalent /</t>
    </r>
    <r>
      <rPr>
        <sz val="11"/>
        <color indexed="64"/>
        <rFont val="Calibri"/>
      </rPr>
      <t xml:space="preserve">
Жорсткий ортез променево-зап'ясткового суглоба для лівої руки, розмір 2, Orliman M760 Manutec Fix, або аналог</t>
    </r>
  </si>
  <si>
    <r>
      <rPr>
        <b/>
        <sz val="11"/>
        <color indexed="64"/>
        <rFont val="Calibri"/>
      </rPr>
      <t xml:space="preserve">Foot drop support orthosis, right, size S, Orliman TP-2102 or Aurafix ORT-16, or equivalent /
</t>
    </r>
    <r>
      <rPr>
        <sz val="11"/>
        <color indexed="64"/>
        <rFont val="Calibri"/>
      </rPr>
      <t xml:space="preserve">Підтримуючий ортез при падаючій стопі правий, розмір S Orliman ТР-2102, або Aurafix ORT-16, або аналог</t>
    </r>
  </si>
  <si>
    <t xml:space="preserve">The orthosis must be intended to support the foot in case of Foot Drop syndrome.
The orthosis must ensure support of the foot in a functional position and prevent plantar flexion of the foot during walking.
The material must be thermoplastic.
The orthosis must have a large cut-out for the calf muscle and the Achilles tendon.
The lower part of the orthosis must follow the shape of the foot and support its arch in an anatomically correct position.
The base of the orthosis must be positioned at a right angle.
Availability of a strap with a soft padding that fits tightly to the leg and is securely fastened with fasteners / hook-and-loop fasteners.
The orthosis must be lightweight and comfortable for daily use with footwear.</t>
  </si>
  <si>
    <t xml:space="preserve">Ортез повинен бути призначений для підтримки стопи при синдромі «падаючої стопи» (Foot Drop).
Ортез повинен забезпечувати підтримку стопи у функціональному положенні та запобігати плантарному згинанню стопи під час ходьби.
Матеріал має бути термопластичним.
Ортез повинен мати велике вікно для литкового м’яза та ахілового сухожилля.
Нижня частина ортезу має повторювати форму стопи та підтримувати її склепіння в анатомічно правильному положенні
Основа ортезу маєбути розташована під прямим кутом.
Наявність реміня з м’якою підкладкою, який щільно прилягає до ноги та надійно фіксується застібками / липучками
Ортез повинен бути легким та зручним для щоденного використання з взуттям.</t>
  </si>
  <si>
    <r>
      <rPr>
        <b/>
        <sz val="11"/>
        <color indexed="64"/>
        <rFont val="Calibri"/>
      </rPr>
      <t xml:space="preserve">Foot drop support orthosis, left, size S, Orliman TP-2102 or Aurafix ORT-16, or equivalent /</t>
    </r>
    <r>
      <rPr>
        <sz val="11"/>
        <color indexed="64"/>
        <rFont val="Calibri"/>
      </rPr>
      <t xml:space="preserve">
Підтримуючий ортез при падаючій стопі лівий, розмір S Orliman ТР-2102,  або Aurafix ORT-16, або аналог</t>
    </r>
  </si>
  <si>
    <r>
      <rPr>
        <b/>
        <sz val="11"/>
        <color indexed="64"/>
        <rFont val="Calibri"/>
      </rPr>
      <t xml:space="preserve">Foot drop support orthosis, right, size M, Orliman TP-2102 or Aurafix ORT-16, or equivalent /
</t>
    </r>
    <r>
      <rPr>
        <sz val="11"/>
        <color indexed="64"/>
        <rFont val="Calibri"/>
      </rPr>
      <t xml:space="preserve">Підтримуючий ортез при падаючій стопі правий, розмір M Orliman ТР-2102, або Aurafix ORT-16, або аналог</t>
    </r>
  </si>
  <si>
    <r>
      <rPr>
        <b/>
        <sz val="11"/>
        <color indexed="64"/>
        <rFont val="Calibri"/>
      </rPr>
      <t xml:space="preserve">Foot drop support orthosis, left, size M, Orliman TP-2102, or equivalent /
</t>
    </r>
    <r>
      <rPr>
        <sz val="11"/>
        <color indexed="64"/>
        <rFont val="Calibri"/>
      </rPr>
      <t xml:space="preserve">Підтримуючий ортез при падаючій стопі лівий, розмір M Orliman ТР-2102, або аналог</t>
    </r>
  </si>
  <si>
    <r>
      <rPr>
        <b/>
        <sz val="11"/>
        <color indexed="64"/>
        <rFont val="Calibri"/>
      </rPr>
      <t xml:space="preserve">Foot drop support orthosis, right, size L, Orliman TP-2102 or Aurafix ORT-16, or equivalent /</t>
    </r>
    <r>
      <rPr>
        <sz val="11"/>
        <color indexed="64"/>
        <rFont val="Calibri"/>
      </rPr>
      <t xml:space="preserve">
Підтримуючий ортез при падаючій стопі правий, розмір L Orliman ТР-2102, або Aurafix ORT-16, або аналог</t>
    </r>
  </si>
  <si>
    <r>
      <rPr>
        <b/>
        <sz val="11"/>
        <color indexed="64"/>
        <rFont val="Calibri"/>
      </rPr>
      <t xml:space="preserve">Foot drop support orthosis, left, size L, Orliman TP-2102 or Aurafix ORT-16, or equivalent /</t>
    </r>
    <r>
      <rPr>
        <sz val="11"/>
        <color indexed="64"/>
        <rFont val="Calibri"/>
      </rPr>
      <t xml:space="preserve">
Підтримуючий ортез при падаючій стопі лівий, розмір L Orliman ТР-2102, або Aurafix ORT-16, або аналог</t>
    </r>
  </si>
  <si>
    <r>
      <rPr>
        <b/>
        <sz val="11"/>
        <color indexed="64"/>
        <rFont val="Calibri"/>
      </rPr>
      <t xml:space="preserve">Foot drop support orthosis, right, size XL, Orliman TP-2102 or Aurafix ORT-16, or equivalent /
</t>
    </r>
    <r>
      <rPr>
        <sz val="11"/>
        <color indexed="64"/>
        <rFont val="Calibri"/>
      </rPr>
      <t xml:space="preserve">Підтримуючий ортез при падаючій стопі правий, розмір XL Orliman ТР-2102, або Aurafix ORT-16, або аналог</t>
    </r>
  </si>
  <si>
    <r>
      <rPr>
        <b/>
        <sz val="11"/>
        <color indexed="64"/>
        <rFont val="Calibri"/>
      </rPr>
      <t xml:space="preserve">Foot drop support orthosis, left, size XL, Orliman TP-2102 or Aurafix ORT-16, or equivalent /
</t>
    </r>
    <r>
      <rPr>
        <sz val="11"/>
        <color indexed="64"/>
        <rFont val="Calibri"/>
      </rPr>
      <t xml:space="preserve">Підтримуючий ортез при падаючій стопі лівий, розмір XL Orliman ТР-2102, або Aurafix ORT-16, або аналог</t>
    </r>
  </si>
  <si>
    <r>
      <rPr>
        <b/>
        <sz val="11"/>
        <color indexed="64"/>
        <rFont val="Calibri"/>
      </rPr>
      <t xml:space="preserve">Ankle and foot orthosis, Orliman AB-01 or Toros Group 417, size S or equivalent /</t>
    </r>
    <r>
      <rPr>
        <sz val="11"/>
        <color indexed="64"/>
        <rFont val="Calibri"/>
      </rPr>
      <t xml:space="preserve">
Ортез на стопу та кісточку Orliman AB-01 або Торос-Груп 417, розмір S, або аналог</t>
    </r>
  </si>
  <si>
    <t xml:space="preserve">The orthosis must be intended to support the foot in case of Foot Drop syndrome.
Design: a cuff for the lower part of the lower leg with fasteners and a cord/strap that is attached to the shoe laces by means of a hook or another fastening element.
Material made of breathable, hypoallergenic, soft and wear-resistant textile or combined materials (for example, cotton-containing fabrics, knitwear, mesh materials, airmesh, velour, terry or microfiber lining layer or equivalent) that provide ventilation, moisture wicking and comfort during prolonged wear. Material that causes excessive overheating, sweating or pronounced discomfort in contact with the skin (for example neoprene) is not allowed.
The orthosis must be lightweight and comfortable for daily use with footwear.</t>
  </si>
  <si>
    <t xml:space="preserve">Ортез повинен бути призначений для підтримки стопи при синдромі «падаючої стопи» (Foot Drop).
Конструкція: манжета на нижню частину гомілки із застібками та шнуром/ремінцем, який кріпиться до шнурівки взуття за рахунок замку, або іншого елементу.
Матеріал із повітропроникних, гіпоалергенних, м’яких та зносостійких текстильних або комбінованих матеріалів (наприклад, бавовновмісні тканини, трикотаж, сітчасті матеріали, аеромеш, велюр, махрового або мікрофібрового підкладкового шару або еквівалент), що забезпечують вентиляцію, відведення вологи та комфорт при тривалому носінні. Матеріал, який спричиняє надмірне перегрівання, пітливість або виражений дискомфорт при контакті зі шкірою (наприклад неопрен), не допускається.
Ортез повинен бути легким та зручним для щоденного використання з взуттям.</t>
  </si>
  <si>
    <r>
      <rPr>
        <b/>
        <sz val="11"/>
        <color indexed="64"/>
        <rFont val="Calibri"/>
      </rPr>
      <t xml:space="preserve">Ankle and foot orthosis, Orliman AB-01 or Toros Group 417, size M or equivalent /</t>
    </r>
    <r>
      <rPr>
        <sz val="11"/>
        <color indexed="64"/>
        <rFont val="Calibri"/>
      </rPr>
      <t xml:space="preserve">
Ортез на стопу та кісточку Orliman AB-01 або Торос-Груп 417, розмір M, або аналог</t>
    </r>
  </si>
  <si>
    <r>
      <rPr>
        <b/>
        <sz val="11"/>
        <color indexed="64"/>
        <rFont val="Calibri"/>
      </rPr>
      <t xml:space="preserve">Ankle and foot orthosis, Orliman AB-01 or Toros Group 417, size L or equivalent /</t>
    </r>
    <r>
      <rPr>
        <sz val="11"/>
        <color indexed="64"/>
        <rFont val="Calibri"/>
      </rPr>
      <t xml:space="preserve">
Ортез на стопу та кісточку Orliman AB-01 або Торос-Груп 417, розмір L, або аналог</t>
    </r>
  </si>
  <si>
    <r>
      <rPr>
        <b/>
        <sz val="11"/>
        <color indexed="64"/>
        <rFont val="Calibri"/>
      </rPr>
      <t xml:space="preserve">Knee brace with 4 rigid stays, size 1, Toros Group 518, or equivalent /</t>
    </r>
    <r>
      <rPr>
        <sz val="11"/>
        <color indexed="64"/>
        <rFont val="Calibri"/>
      </rPr>
      <t xml:space="preserve">
Бандаж для колінного суглоба з 4-ма ребрами жорсткості, розмір 1, Toros Group 518, або аналог</t>
    </r>
  </si>
  <si>
    <t xml:space="preserve">The orthosis must be intended for stabilization and support of the knee joint.
The orthosis must be used in cases of ligament injuries, knee joint instability, osteoarthritis, arthritis, postoperative conditions, and during rehabilitation.
The design must be anatomical in shape, with an open patella.
Fixation – elastic or straps with a textile fastener.
Degree of fixation – semi-rigid; the orthosis must have at least 4 rigid stays (metal or plastic or equivalent).
The product must be made of breathable, hypoallergenic, soft and wear-resistant textile or combined materials (for example, cotton-containing fabrics, knitwear, mesh materials, airmesh, velour, terry or microfiber lining layer or equivalent) that provide ventilation, moisture wicking and comfort during prolonged wear. Material that causes excessive overheating, sweating or pronounced discomfort in contact with the skin (for example neoprene) is not allowed.</t>
  </si>
  <si>
    <t xml:space="preserve">Виріб повинен бути призначений для стабілізації та підтримки колінного суглоба.
Ортез повинен застосовуватися при травмах зв’язок, нестабільності колінного суглоба, артрозі, артриті, післяопераційних станах та під час реабілітації.
Конструкція повинна бути анатомічної форми, з відкритою колінною чашечкою.
Фіксація еластична або ремені з текстильною застібкою
Ступінь фіксації Напівжорстка, ортез повинен мати щонайменше 4 жорстких ребра (металеві або пластикові або еквівалент)
Виріб має бути виготовлений із повітропроникних, гіпоалергенних, м’яких та зносостійких текстильних або комбінованих матеріалів (наприклад, бавовновмісні тканини, трикотаж, сітчасті матеріали, аеромеш, велюр, махрового або мікрофібрового підкладкового шару або еквівалент), що забезпечують вентиляцію, відведення вологи та комфорт при тривалому носінні. Матеріал, який спричиняє надмірне перегрівання, пітливість або виражений дискомфорт при контакті зі шкірою (наприклад неопрен), не допускається.</t>
  </si>
  <si>
    <r>
      <rPr>
        <b/>
        <sz val="11"/>
        <color indexed="64"/>
        <rFont val="Calibri"/>
      </rPr>
      <t xml:space="preserve">Knee brace with 4 rigid stays, size 2, Toros Group 518, or equivalent /</t>
    </r>
    <r>
      <rPr>
        <sz val="11"/>
        <color indexed="64"/>
        <rFont val="Calibri"/>
      </rPr>
      <t xml:space="preserve">
Бандаж для колінного суглоба з 4-ма ребрами жорсткості, розмір 2, Toros Group 518, або аналог</t>
    </r>
  </si>
  <si>
    <r>
      <rPr>
        <b/>
        <sz val="11"/>
        <color indexed="64"/>
        <rFont val="Calibri"/>
      </rPr>
      <t xml:space="preserve">Folding commode chair Doctor Life 12627, or equivalent /
</t>
    </r>
    <r>
      <rPr>
        <sz val="11"/>
        <color indexed="64"/>
        <rFont val="Calibri"/>
      </rPr>
      <t xml:space="preserve">Складаний стілець-туалет Doctor Life 12627, або аналог</t>
    </r>
  </si>
  <si>
    <t xml:space="preserve">The product must be intended for sanitary and hygiene procedures and care of patients with impaired mobility, postoperative patients, elderly persons, and other users who require assistive devices.
The product design must be foldable or such that ensures compact storage and transportation.
The product must have a stable frame, a seat with a sanitary cut-out, a backrest, armrests, and a removable toilet bucket / container with a lid.
Frame material – steel, aluminum, or another metal alloy sufficient to ensure strength.
Number of height adjustment levels – not less than 5.
Maximum load – not less than 110 kg.
The product materials must be resistant to wet cleaning and disinfection treatment.
The support legs must have anti-slip tips.
</t>
  </si>
  <si>
    <t xml:space="preserve">Виріб повинен бути призначений для проведення санітарно-гігієнічних процедур та догляду за пацієнтами з порушенням мобільності, післяопераційними пацієнтами, особами похилого віку та іншими користувачами, які потребують допоміжних засобів.
Конструкція виробу повинна бути складаною або такою, що забезпечує компактне зберігання та транспортування.
Виріб повинен мати стійку раму, сидіння з санітарним вирізом, спинку, підлокітники та знімну туалетну ємність / контейнер з кришкою.
Матеріал рами сталь, алюміній або інший металевий сплав, достатній для забезпечення міцності
Кількість рівнів регулювання висоти не менше 5
Максимальне навантаження не менше 110 кг
Матеріали виробу повинні бути стійкими до вологого очищення та дезінфекційної обробки.
Опорні ніжки повинні мати протиковзкі наконечники</t>
  </si>
  <si>
    <t xml:space="preserve">A valid certificates:
ISO 9001 Quality Management Systems, or
ISO 13458 Quality Management Systems for Medical Devices, or
ISO 17966 Personal Care Devices Supporting the User, or
other product-specific standard /
Чинні сертифікати: 
ISO 9001 Системи управління якістю, або
ISO 13458 Системи управління якістю для медичних виробів, або
ISO 17966 Допоміжні засоби для особистої гігієни, що підтримують користувача, або 
інший відповідний виробу стандарт</t>
  </si>
  <si>
    <t xml:space="preserve">If the product is intended for assistive or hygienic purposes, the Declaration of Conformity is not required/ Якщо товар допоміжного/гігінічного призначення декларація не потрібна
If the product is classified as a medical device, the Bidder must provide a valid Declaration of Conformity confirming that the medical device complies with the Technical Regulation on Medical Devices, approved by Resolution of the Cabinet of Ministers of Ukraine No. 753 dated October 2, 2013 (as amended) / Якщо товар медичного призначення  Декларація про відповідність медичного виробу технічним регламентам відповідно до постанови №753</t>
  </si>
  <si>
    <r>
      <rPr>
        <b/>
        <sz val="11"/>
        <color indexed="64"/>
        <rFont val="Calibri"/>
      </rPr>
      <t xml:space="preserve">Raised toilet seat KING-15-00 or SC7060D-6, or equivalent/</t>
    </r>
    <r>
      <rPr>
        <sz val="11"/>
        <color indexed="64"/>
        <rFont val="Calibri"/>
      </rPr>
      <t xml:space="preserve">
Сидіння для унітаза KING-15-00 або SC7060D-6, або аналог</t>
    </r>
  </si>
  <si>
    <t xml:space="preserve">The product must be intended to increase the height of the toilet in order to facilitate the process of sitting down and standing up for persons with musculoskeletal disorders, postoperative patients, elderly persons, and persons with disabilities.
The product must be compatible with standard toilets and be reusable.
Fixation – mechanical fasteners or clamps. The design must ensure secure fixation on the toilet without slipping.
The material of the product must be moisture-resistant and resistant to disinfection treatment: plastic or polymer material or equivalent.
The surface must be smooth, without sharp edges.
Increase in toilet height – not less than 15 cm.
The product must be suitable for use in medical institutions and for disinfection.</t>
  </si>
  <si>
    <t xml:space="preserve">Виріб повинен бути призначений для підвищення висоти унітаза з метою полегшення процесу сідання та вставання для осіб з порушенням опорно-рухового апарату, пацієнтів після операцій, осіб похилого віку та осіб з інвалідністю.
Виріб повинен бути сумісний зі стандартними унітазами, багаторазового використання.
Кріплення механічні фіксатори або затискачі. Конструкція повинна забезпечувати надійну фіксацію на унітазі без ковзання.
Матеріал виробу повинен бути вологостійкий та стійкий до дезінфекційної обробки: пластик або полімерний матеріал або еквівалент
Поверхня повинна бути гладкою, без гострих країв.
Збільшення висоти унітаза не менше 15 см
Виріб повинен бути придатний для використання у медичних закладах та дезінфекції.</t>
  </si>
  <si>
    <r>
      <rPr>
        <b/>
        <sz val="11"/>
        <color theme="1"/>
        <rFont val="Calibri"/>
      </rPr>
      <t xml:space="preserve">Walking canes MEDOK MED-01-012, or equivalent /
</t>
    </r>
    <r>
      <rPr>
        <sz val="11"/>
        <color theme="1"/>
        <rFont val="Calibri"/>
      </rPr>
      <t xml:space="preserve">Тростини і палиці для ходіння MEDOK MED-01-012, або аналог</t>
    </r>
  </si>
  <si>
    <t xml:space="preserve">A product for support and mobility of persons with limited mobility.
The structure is made of durable material (aluminum, steel, or equivalent).
Availability of height adjustment (telescopic design or another solution).
Height adjustment range approximately 70–93 cm (+/– 3 cm).
Availability of a comfortable ergonomic handle.
Handle material is non-slip (plastic, rubber, or other material).
Availability of a rubber anti-slip tip.
Possibility of tip replacement.
Light weight of the product for ease of use.
Structural resistance to load.
Maximum load not less than 100 kg.
Availability of a height lock (push-button or other mechanism).
Materials are hypoallergenic and safe.
Resistance to disinfection.</t>
  </si>
  <si>
    <t xml:space="preserve">Виріб для підтримки та пересування осіб з обмеженою мобільністю
Конструкція виготовлена з міцного матеріалу (алюміній, сталь або еквівалент)        
Наявність регулювання висоти (телескопічна конструкція або інше рішення)        
Діапазон регулювання висоти діапазон орієнтовно 70–93 см (+/3 см)   
Наявність зручної ергономічної ручки        
Матеріал ручки нековзкий (пластик, гума або інший матеріал)        
Наявність гумового протиковзкого наконечника  
Можливість заміни наконечника        
Легка вага виробу для зручного використання        
Стійкість конструкції до навантаження        
Максимальне навантаження не менше 100 кг    
Наявність фіксатора висоти (кнопковий або інший механізм)    
Матеріали гіпоалергенні та безпечні        
Стійкість до дезінфекції</t>
  </si>
  <si>
    <t xml:space="preserve">A valid certificate:
ISO 9001 Quality management systems, or
ISO 13458 Quality management systems for medical devices, or
EN ISO 11334-1 One-handed walking aids, or
EN ISO 21856 Assistive devices for people with disabilities, or
another standard relevant to the product / 
Чинні сертифікат:
ISO 9001 Системи управління якістю, або
ISO 13458 Системи управління якістю для медичних виробів, або
EN ISO 11334-1 Засоби для ходіння, що керуються однією рукою або 
EN ISO 21856 Допоміжні засоби для людей із обмеженнями життєдіяльності, або
інший відповідний виробу стандарт  </t>
  </si>
  <si>
    <t xml:space="preserve">If the product is intended for assistive/other purposes, the Declaration of Conformity is not required/ Якщо товар допоміжного/іншого призначення декларація не потрібна
If the product is classified as a medical device, the Bidder must provide a valid Declaration of Conformity confirming that the medical device complies with the Technical Regulation on Medical Devices, approved by Resolution of the Cabinet of Ministers of Ukraine No. 753 dated October 2, 2013 (as amended) / Якщо товар медичного призначення  Декларація про відповідність медичного виробу технічним регламентам відповідно до постанови №753</t>
  </si>
  <si>
    <r>
      <rPr>
        <b/>
        <sz val="11"/>
        <color theme="1"/>
        <rFont val="Calibri"/>
      </rPr>
      <t xml:space="preserve">Forearm crutches “Ergonomic” Ossenberg DKSW, or Kowsky ORIGINAL, or equivalent /</t>
    </r>
    <r>
      <rPr>
        <sz val="11"/>
        <color theme="1"/>
        <rFont val="Calibri"/>
      </rPr>
      <t xml:space="preserve">
Милиці передплічні «Ergonomic» Ossenberg DKSW, або Kowsky ORIGINAL, або аналог</t>
    </r>
  </si>
  <si>
    <t xml:space="preserve">A product for mobility of persons with limited mobility.
The structure is made of durable material (aluminum or equivalent).
Availability of crutch height adjustment.
Availability of an anatomical or ergonomic handle.
Handle material is non-slip (rubber, polymer, or equivalent).
The cuff (forearm support) is of anatomical shape.
The cuff is made of durable material and does not deform under load.
Availability of an anti-slip tip.
Availability of a reliable height locking system (push-button or other mechanism).
No play during use.
Light weight of the product.
Maximum load not less than 120 kg.
Materials are hypoallergenic and safe, resistant to disinfection.</t>
  </si>
  <si>
    <t xml:space="preserve">Виріб для пересування осіб з обмеженою мобільністю
Конструкція виготовлена з міцного матеріалу (алюміній або еквівалент)        
Наявність регулювання висоти милиці      
Наявність анатомічної або ергономічної ручки        
Матеріал ручки нековзкий (гума, полімер або еквівалент)        
Манжета (опора для передпліччя) анатомічної форми        
Манжета виготовлена з міцного матеріалу, не деформується при навантаженні        
Наявність протиковзкого наконечника 
Наявність надійної системи фіксації висоти (кнопковий або інший механізм)        
Відсутність люфтів при використанні        
Легка вага виробу        
Максимальне навантаження не менше 120 кг
Матеріали гіпоалергенні та безпечні, стійкі до дезінфекції</t>
  </si>
  <si>
    <r>
      <rPr>
        <b/>
        <sz val="11"/>
        <color theme="1"/>
        <rFont val="Calibri"/>
      </rPr>
      <t xml:space="preserve">Axillary aluminum crutches, adjustable, size M, Ersamed FY 925L, Doctor Life, or equivalent /</t>
    </r>
    <r>
      <rPr>
        <sz val="11"/>
        <color theme="1"/>
        <rFont val="Calibri"/>
      </rPr>
      <t xml:space="preserve">
Милиці пахвові алюмінієві регульовані розмір M Ersamed FY 925L, Doctor Life, або аналог</t>
    </r>
  </si>
  <si>
    <r>
      <rPr>
        <sz val="11"/>
        <color theme="1"/>
        <rFont val="Calibri"/>
      </rPr>
      <t xml:space="preserve">A product for mobility of persons with limited mobility.
The structure is made of durable material (aluminum, steel, or eq</t>
    </r>
    <r>
      <rPr>
        <sz val="11"/>
        <color theme="1"/>
        <rFont val="Calibri"/>
      </rPr>
      <t xml:space="preserve">uivalent).
Availability of crutch height adjustment in the range of approximately 114–134</t>
    </r>
    <r>
      <rPr>
        <sz val="11"/>
        <color theme="1"/>
        <rFont val="Calibri"/>
      </rPr>
      <t xml:space="preserve"> cm (+/– 3 cm).
Availability of handle height adjustment.
Axillary support with padding.
Handle material is non-slip (rubber, polymer, or equivalent).
Availability of a rubber anti-slip tip.
Availability of a reliable height locking system (push-button or other mechanism).
No play during use.
Light weight of the product.
Maximum load not less than 120 kg.
Materials are hypoallergenic and safe.
Resistance to disinfection.</t>
    </r>
  </si>
  <si>
    <t xml:space="preserve">Виріб для пересування осіб з обмеженою мобільністю
Конструкція виготовлена з міцного матеріалу (алюміній, сталь або еквівалент)        
Наявність регулювання висоти милиць в діапазоні орієнтовно 114-134 см. (+/3 см)
Наявність регулювання висоти ручки        
Підпахвова опора з накладкою
Матеріал ручки нековзкий (гума, полімер або еквівалент)        
Наявність гумового протиковзкого наконечника        
Наявність надійної системи фіксації висоти (кнопковий або інший механізм)        
Відсутність люфтів при використанні        
Легка вага виробу        
Максимальне навантаження не менше 120 кг  
Матеріали гіпоалергенні та безпечні        
Стійкість до дезінфекції</t>
  </si>
  <si>
    <r>
      <rPr>
        <b/>
        <sz val="11"/>
        <color theme="1"/>
        <rFont val="Calibri"/>
      </rPr>
      <t xml:space="preserve">Axillary aluminum crutches, adjustable, size L, Ersamed FY 925L, Doctor Life, or equivalent /</t>
    </r>
    <r>
      <rPr>
        <sz val="11"/>
        <color theme="1"/>
        <rFont val="Calibri"/>
      </rPr>
      <t xml:space="preserve">
Милиці пахвові алюмінієві регульовані розмір L Ersamed FY 925L, Doctor Life, або аналог</t>
    </r>
  </si>
  <si>
    <t xml:space="preserve">A product for mobility of persons with limited mobility.
The structure is made of durable material (aluminum, steel, or equivalent).
Availability of crutch height adjustment in the range of approximately 132–152 cm (+/– 3 cm).
Availability of handle height adjustment.
Axillary support with padding.
Handle material is non-slip (rubber, polymer, or equivalent).
Availability of a rubber anti-slip tip.
Availability of a reliable height locking system (push-button or other mechanism).
No play during use.
Light weight of the product.
Maximum load not less than 120 kg.
Materials are hypoallergenic and safe.
Resistance to disinfection.</t>
  </si>
  <si>
    <t xml:space="preserve">Виріб для пересування осіб з обмеженою мобільністю
Конструкція виготовлена з міцного матеріалу (алюміній, сталь або еквівалент)        
Наявність регулювання висоти милиць в діапазоні орієнтовно 132-152 см. 
Наявність регулювання висоти ручки        
Підпахвова опора з накладкою
Матеріал ручки нековзкий (гума, полімер або еквівалент)        
Наявність гумового протиковзкого наконечника        
Наявність надійної системи фіксації висоти (кнопковий або інший механізм)        
Відсутність люфтів при використанні        
Легка вага виробу        
Максимальне навантаження не менше 120 кг  
Матеріали гіпоалергенні та безпечні        
Стійкість до дезінфекції</t>
  </si>
  <si>
    <r>
      <rPr>
        <b/>
        <sz val="11"/>
        <color indexed="64"/>
        <rFont val="Calibri"/>
      </rPr>
      <t xml:space="preserve">Canes and walking sticks with multiple tips Toros-Group, Type 1004, or equivalent /</t>
    </r>
    <r>
      <rPr>
        <sz val="11"/>
        <color indexed="64"/>
        <rFont val="Calibri"/>
      </rPr>
      <t xml:space="preserve">
Тростини і палиці для  ходіння з багатьма  наконечниками Toros-Group, Тип 1004, або аналог</t>
    </r>
  </si>
  <si>
    <t xml:space="preserve">The product is intended for mobility of persons with limited mobility.
Multi-point construction – 4 tips.
The base provides a stable vertical position of the cane without support (if possible).
The frame is made of durable material (aluminum or equivalent).
Availability of height adjustment (telescopic design or another solution).
Height adjustment range approximately 68–90 cm (+/– 3 cm).
Availability of an ergonomic handle.
Handle material is non-slip (rubber, polymer, or equivalent).
The design ensures even load distribution.
Availability of rubber anti-slip tips on each support.
The tips provide stability on various surfaces.
Possibility of tip replacement.
Availability of a reliable height locking system.
Light weight of the product.
Maximum load not less than 100 kg (or more).
Materials are hypoallergenic and safe.
Resistance to disinfection.</t>
  </si>
  <si>
    <t xml:space="preserve">Виріб призначений для пересування осіб з обмеженою мобільністю
Конструкція з багатоточковою 4-ри наконечники       
Основа (база) забезпечує стійке вертикальне положення тростини без підтримки (за можливості)        
Рама виготовлена з міцного матеріалу (алюміній або еквівалент)        
Наявність регулювання висоти (телескопічна конструкція або інше рішення)        
Діапазон регулювання висоти орієнтовно 68–90 см (+/3 см)
Наявність ергономічної ручки        
Матеріал ручки нековзкий (гума, полімер або еквівалент)        
Конструкція забезпечує рівномірний розподіл навантаження        
Наявність гумових протиковзких наконечників на кожній опорі        
Наконечники забезпечують стійкість на різних поверхнях        
Можливість заміни наконечників        
Наявність надійної системи фіксації висоти             
Легка вага виробу        
Максимальне навантаження не менше 100 кг (або більше)        
Матеріали гіпоалергенні та безпечні        
Стійкість до дезінфекції</t>
  </si>
  <si>
    <t xml:space="preserve">A valid certificate:
ISO 9001 Quality management systems, or
ISO 13458 Quality management systems for medical devices, or
EN ISO 11334-4 One-handed walking aids Part 4, or
EN ISO 21856 Assistive devices for people with disabilities, or
another standard relevant to the product / 
Чинний сертифікат:
ISO 9001 Системи управління якістю, або
ISO 13458 Системи управління якістю для медичних виробів, або
EN ISO 11334-4 Засоби для ходіння, що керуються однією рукою ч.4, або 
EN ISO 21856 Допоміжні засоби для людей із обмеженнями життєдіяльності, або
інший відповідний виробу стандарт  </t>
  </si>
  <si>
    <r>
      <rPr>
        <b/>
        <sz val="11"/>
        <color theme="1"/>
        <rFont val="Calibri"/>
      </rPr>
      <t xml:space="preserve">Canes and walking sticks with multiple tips REMED RM924 or equivalent /</t>
    </r>
    <r>
      <rPr>
        <sz val="11"/>
        <color theme="1"/>
        <rFont val="Calibri"/>
      </rPr>
      <t xml:space="preserve">
Палиця для ходіння з багатьма наконечниками REMED RM924, або аналог</t>
    </r>
  </si>
  <si>
    <t xml:space="preserve">The product is intended for mobility of persons with limited mobility.
Multi-point construction – 4 tips, extended base legs (20–30 cm).
The base provides a stable vertical position of the cane without support.
The frame is made of durable material (aluminum or equivalent).
Availability of height adjustment (telescopic design or another solution).
Height adjustment range approximately 73–96 cm (+/– 5 cm).
Availability of an ergonomic handle.
Handle material is non-slip (rubber, polymer, or equivalent).
The design ensures even load distribution.
Availability of rubber anti-slip tips on each support.
Availability of a reliable height locking system.
Maximum load not less than 100 kg.
Resistance to disinfection</t>
  </si>
  <si>
    <t xml:space="preserve">Виріб призначений для пересування осіб з обмеженою мобільністю
Конструкція з багатоточковою 4-ри наконечники, подовжені ніжки бази (20-30 см)     
Основа (база) забезпечує стійке вертикальне положення тростини без підтримки      
Рама виготовлена з міцного матеріалу (алюміній або еквівалент)        
Наявність регулювання висоти (телескопічна конструкція або інше рішення)        
Діапазон регулювання висоти орієнтовно орієнтовно 73–96 см (+/-5 см)
Наявність ергономічної ручки        
Матеріал ручки нековзкий (гума, полімер або еквівалент)        
Конструкція забезпечує рівномірний розподіл навантаження        
Наявність гумових протиковзких наконечників на кожній опорі           
Наявність надійної системи фіксації висоти 
Максимальне навантаження не менше 100 кг       
Стійкість до дезінфекції</t>
  </si>
  <si>
    <r>
      <rPr>
        <b/>
        <sz val="11"/>
        <color theme="1"/>
        <rFont val="Calibri"/>
      </rPr>
      <t xml:space="preserve">Standard non-walking frame walkers, Doctor Life 12850, or equivalent /</t>
    </r>
    <r>
      <rPr>
        <sz val="11"/>
        <color theme="1"/>
        <rFont val="Calibri"/>
      </rPr>
      <t xml:space="preserve">
Ходунки–рамки звичайні не крокуючі, Doctor Life 12850, або аналог</t>
    </r>
  </si>
  <si>
    <t xml:space="preserve">Intended for balance support, reducing load on the lower limbs, and assisting with mobility.
Frame-type construction (without wheels).
Construction – fixed (non-walking).
The frame is made of durable material (aluminum or equivalent).
Availability of height adjustment.
Handle material is non-slip (rubber, polymer, or equivalent).
Availability of rubber anti-slip tips.
Light weight of the product.
Possibility of folding (if available) for transportation and storage.
Maximum load not less than 130 kg.
Resistance to disinfection.</t>
  </si>
  <si>
    <t xml:space="preserve">Призначені для підтримки рівноваги, зменшення навантаження на нижні кінцівки та допомоги при пересуванні        
Конструкція рамкового типу (без коліс)        
Конструкція фіксовані (не крокуючі)        
Рама виготовлена з міцного матеріалу (алюміній або еквівалент)        
Наявність регулювання висоти        
Матеріал ручок нековзкий (гума, полімер або еквівалент)        
Наявність гумових протиковзких наконечників      
Легка вага виробу        
Можливість складання (за наявності) для транспортування та зберігання        
Максимальне навантаження не менше 130 кг     
Стійкість до дезінфекції</t>
  </si>
  <si>
    <t xml:space="preserve">A valid certificate:
ISO 9001 Quality management systems, or
ISO 13458 Quality management systems for medical devices, or
SO 11199-1 Two-handed walking aids Part 2, or
EN ISO 21856 Assistive devices for people with disabilities, or
another standard relevant to the product
Чинний сертифікат:
ISO 9001 Системи управління якістю, або
ISO 13458 Системи управління якістю для медичних виробів, або
SO 11199-1 Допоміжні засоби для ходіння, що керуються обома руками ч.1, або 
EN ISO 21856 Допоміжні засоби для людей із обмеженнями життєдіяльності, або
інший відповідний виробу стандарт  </t>
  </si>
  <si>
    <r>
      <rPr>
        <b/>
        <sz val="11"/>
        <color theme="1"/>
        <rFont val="Calibri"/>
      </rPr>
      <t xml:space="preserve">Reciprocal frame walkers, PMED 202, or WR-440 Heaco, or equivalent /</t>
    </r>
    <r>
      <rPr>
        <sz val="11"/>
        <color theme="1"/>
        <rFont val="Calibri"/>
      </rPr>
      <t xml:space="preserve">
Ходунки–рамки крокуючі, PMED 202, або WR-440 Heaco, або аналог</t>
    </r>
  </si>
  <si>
    <t xml:space="preserve">Intended for balance support, reducing load on the lower limbs, and assisting with mobility.
Frame-type construction (without wheels).
Construction – reciprocal.
The frame is made of durable material (aluminum or equivalent).
Availability of height adjustment.
Handle material is non-slip (rubber, polymer, or equivalent).
Availability of rubber anti-slip tips.
Light weight of the product.
Possibility of folding (if available) for transportation and storage.
Maximum load not less than 130 kg.
Resistance to disinfection.</t>
  </si>
  <si>
    <t xml:space="preserve">Призначені для підтримки рівноваги, зменшення навантаження на нижні кінцівки та допомоги при пересуванні        
Конструкція рамкового типу (без коліс)        
Конструкція крокуючі  
Рама виготовлена з міцного матеріалу (алюміній або еквівалент)        
Наявність регулювання висоти        
Матеріал ручок нековзкий (гума, полімер або еквівалент)        
Наявність гумових протиковзких наконечників      
Легка вага виробу        
Можливість складання (за наявності) для транспортування та зберігання        
Максимальне навантаження не менше 130 кг     
Стійкість до дезінфекції</t>
  </si>
  <si>
    <t xml:space="preserve">A valid certificate:
ISO 9001 Quality management systems, or
ISO 13458 Quality management systems for medical devices, or
SO 11199-2 Two-handed walking aids Part 2, or
EN ISO 21856 Assistive devices for people with disabilities, or
another standard relevant to the product
Чинний сертифікат:
ISO 9001 Системи управління якістю, або
ISO 13458 Системи управління якістю для медичних виробів, або
SO 11199-2 Допоміжні засоби для ходіння, що керуються обома руками ч.2, або 
EN ISO 21856 Допоміжні засоби для людей із обмеженнями життєдіяльності, або
інший відповідний виробу стандарт  </t>
  </si>
  <si>
    <r>
      <rPr>
        <b/>
        <sz val="11"/>
        <color theme="1"/>
        <rFont val="Calibri"/>
      </rPr>
      <t xml:space="preserve">Foldable steel rollator for mobility OSD-ROL, or Doctor Life 11 770, or equivalent /</t>
    </r>
    <r>
      <rPr>
        <sz val="11"/>
        <color theme="1"/>
        <rFont val="Calibri"/>
      </rPr>
      <t xml:space="preserve">
Складаний сталевий ролер для пересування OSD-ROL, або Doctor Life 11 770, або аналог</t>
    </r>
  </si>
  <si>
    <t xml:space="preserve">The rollator must be intended for mobility of patients with musculoskeletal disorders, elderly persons, and patients during the rehabilitation period.
The rollator must provide support during walking and the possibility for the user to rest.
The design must be foldable for transportation and storage.
The rollator must be equipped with a seat.
The rollator must be equipped with hand brakes.
Wheel diameter – not less than 15 cm.
The rollator must be suitable for indoor and outdoor use.
Materials must be resistant to sanitary treatment.</t>
  </si>
  <si>
    <t xml:space="preserve">Ролер повинен бути призначений для пересування пацієнтів з порушенням функції опорно-рухового апарату, осіб похилого віку, пацієнтів у період реабілітації.
Ролер повинен забезпечувати підтримку під час ходьби та можливість відпочинку користувача
Конструкція повинна бути складаною для транспортування та зберігання.
Ролер повинен бути обладнаний сидінням.
Ролер повинен бути обладнаний ручними гальмами.
Діамтр колес не менше 15 см
Ролер повинен бути придатний для використання у приміщенні та на вулиці.
Стійкість до дезінфекції</t>
  </si>
  <si>
    <r>
      <rPr>
        <b/>
        <sz val="11"/>
        <color theme="1"/>
        <rFont val="Calibri"/>
      </rPr>
      <t xml:space="preserve">Standard folding wheelchair, seat width 44–46 cm, Karadeniz Medical G101, or OSD-MOD-STB, or equivalent/
</t>
    </r>
    <r>
      <rPr>
        <sz val="11"/>
        <color theme="1"/>
        <rFont val="Calibri"/>
      </rPr>
      <t xml:space="preserve">Стандартний складаний інвалідний візок ширина сидіння 44-46 см, Karadeniz Medical G101, або OSD-MOD-STB, або аналог</t>
    </r>
  </si>
  <si>
    <t xml:space="preserve">The wheelchair must be intended for mobility of persons with musculoskeletal disorders indoors and outdoors.
Seat width 44–46 cm (+/– 2 cm).
The wheelchair must be mechanical, manual.
The wheelchair design must be foldable.
The wheelchair must be equipped with large rear wheels for independent propulsion by the user.
The wheelchair must be equipped with small front swivel wheels.
The wheelchair must have brakes.
The wheelchair must have footrests with foot supports that swing away or can be moved aside for convenient patient transfer.
The wheelchair must have armrests that are removable or swing-away to allow patient transfer from the bed.
Resistance to disinfection.</t>
  </si>
  <si>
    <t xml:space="preserve">Візок повинен бути призначений для пересування осіб з порушенням функції опорно-рухового апарату в приміщенні та на вулиці.
Ширина сидіння 44–46 см (+/2 см)
Візок повинен бути механічний, ручний.
Конструкція візка повинна бути складаною.
Візок повинен бути обладнаний великими задніми колесами для самостійного пересування користувачем.
Візок повинен бути обладнаний малими передніми поворотними колесами.
Візок повинен мати гальма.
Візок повинен мати підніжки з опорами для стоп, що відкидаються або відводяться в сторону для зручності посадки/висадки пацієнта.
Візок повинен мати підлокітники, що знімаються або відкидаються для забезпечення пересадки пацієнта з ліжка.
Стійкість до дезінфекції</t>
  </si>
  <si>
    <t xml:space="preserve">A valid certificate:
ISO 9001 Quality management systems, or
ISO 13458 Quality management systems for medical devices, or
ISO 7176 Wheelchairs, or
EN ISO 21856 Assistive devices for people with disabilities, or
another standard relevant to the product
Чинний сертифікат:
ISO 9001 Системи управління якістю, або
ISO 13458 Системи управління якістю для медичних виробів, або
ISO 7176 Крісла колісні, або 
EN ISO 21856 Допоміжні засоби для людей із обмеженнями життєдіяльності, або
інший відповідний виробу стандарт  </t>
  </si>
  <si>
    <r>
      <rPr>
        <b/>
        <sz val="11"/>
        <color theme="1"/>
        <rFont val="Calibri"/>
      </rPr>
      <t xml:space="preserve">Standard folding wheelchair, seat width 48–52 cm, OSD-MOD-STB, or equivalent /</t>
    </r>
    <r>
      <rPr>
        <sz val="11"/>
        <color theme="1"/>
        <rFont val="Calibri"/>
      </rPr>
      <t xml:space="preserve">
Стандартний складаний інвалідний візок ширина сидіння 48-52 см, OSD-MOD-STB, або аналог</t>
    </r>
  </si>
  <si>
    <t xml:space="preserve">The wheelchair must be intended for mobility of persons with musculoskeletal disorders indoors and outdoors.
Seat width 48–52 cm (+/– 2 cm).
The wheelchair must be mechanical, manual.
The wheelchair design must be foldable.
The wheelchair must be equipped with large rear wheels for independent propulsion by the user.
The wheelchair must be equipped with small front swivel wheels.
The wheelchair must have brakes.
The wheelchair must have footrests with foot supports that swing away or can be moved aside for convenient patient transfer.
The wheelchair must have armrests that are removable or swing-away to allow patient transfer from the bed.
Resistance to disinfection.</t>
  </si>
  <si>
    <t xml:space="preserve">Візок повинен бути призначений для пересування осіб з порушенням функції опорно-рухового апарату в приміщенні та на вулиці.
Ширина сидіння 48–52 см (+/2 см)
Візок повинен бути механічний, ручний.
Конструкція візка повинна бути складаною.
Візок повинен бути обладнаний великими задніми колесами для самостійного пересування користувачем.
Візок повинен бути обладнаний малими передніми поворотними колесами.
Візок повинен мати гальма.
Візок повинен мати підніжки з опорами для стоп, що відкидаються або відводяться в сторону для зручності посадки/висадки пацієнта.
Візок повинен мати підлокітники, що знімаються або відкидаються для забезпечення пересадки пацієнта з ліжка.
Стійкість до дезінфекції</t>
  </si>
  <si>
    <r>
      <rPr>
        <b/>
        <sz val="11"/>
        <color theme="1"/>
        <rFont val="Calibri"/>
      </rPr>
      <t xml:space="preserve">Tactile cane or white cane OSD-BL590200, or equivalent /</t>
    </r>
    <r>
      <rPr>
        <sz val="11"/>
        <color theme="1"/>
        <rFont val="Calibri"/>
      </rPr>
      <t xml:space="preserve">
Тактильна палиця або біла тростина OSD-BL590200, або аналог</t>
    </r>
  </si>
  <si>
    <t xml:space="preserve">The cane is intended for tactile detection of obstacles and orientation in space.
Made of lightweight and durable material (aluminum, composite, or equivalent).
The surface of the cane is white (in accordance with international standards).
Possibility of folding (sectional or telescopic design).
Length – not less than 115 cm.
The handle is non-slip and comfortable for long-term use.
Availability of a tactile tip.
The tip provides transmission of tactile information about the surface.
Possibility of tip replacement.
Light weight of the product.
Structural stability, no play.
Materials are hypoallergenic and safe.
Resistance to disinfection.</t>
  </si>
  <si>
    <t xml:space="preserve">Палиця призначена для тактильного визначення перешкод та орієнтування в просторі        
Виготовлена з легкого та міцного матеріалу (алюміній, композит або еквівалент)        
Поверхня тростини білого кольору (відповідно до міжнародних стандартів)        
Можливість складання (секційна або телескопічна конструкція) 
Довжина не менше 115 см      
Ручка нековзка, зручна для тривалого використання        
Наявність тактильного наконечника        
Наконечник забезпечує передачу тактильної інформації про поверхню        
Можливість заміни наконечника        
Легка вага виробу        
Стійкість конструкції, відсутність люфтів        
Матеріали гіпоалергенні та безпечні        
Стійкість до дезінфекції</t>
  </si>
  <si>
    <r>
      <rPr>
        <b/>
        <sz val="11"/>
        <color theme="1"/>
        <rFont val="Calibri"/>
      </rPr>
      <t xml:space="preserve">Anti-decubitus cushion intended for use with a wheelchair in case of risk of pressure ulcers, Vicair Vector O2 or equivalent /</t>
    </r>
    <r>
      <rPr>
        <sz val="11"/>
        <color theme="1"/>
        <rFont val="Calibri"/>
      </rPr>
      <t xml:space="preserve">
Протипролежнева подушка призначена для використання з кріслом колісним у разі ризику виникнення пролежнів, Vicair Vector O2, або аналог</t>
    </r>
  </si>
  <si>
    <t xml:space="preserve">The product is intended for the prevention and supportive treatment of pressure ulcers in patients at high risk of their occurrence.
The cushion must provide maximum or high level of pressure distribution on areas of increased load (pelvis, ischial tuberosities, sacrum).
The cushion design must ensure adaptation to the anatomical shape of the user’s body.
The design must ensure reduction of shear forces and friction.
Type of construction: (if modular – no more than 6 modules), gel, foam, combined.
The design must ensure stabilization of the pelvis position while sitting.
The cushion must ensure air circulation or ventilation to reduce humidity.
Maximum permissible load – not less than 120 kg.
Availability of a removable protective cover.
The cover must be moisture-resistant or waterproof and vapor-permeable.
The lower part of the cover must have anti-slip properties or fixation elements.
Materials must be safe for skin contact and hypoallergenic.</t>
  </si>
  <si>
    <t xml:space="preserve">Виріб призначений для профілактики та допоміжного лікування пролежнів у пацієнтів з високим ризиком їх виникнення                
Подушка повинна забезпечувати максимальний або високий рівень розподілу тиску на ділянки підвищеного навантаження (таз, сідничні горби, крижі)                
Конструкція подушки повинна забезпечувати адаптацію до анатомічної форми тіла користувача                
Конструкція повинна забезпечувати зменшення сил зсуву та тертя                
Тип конструкції:  (якщо модульна не більше 6 модулів), гелева, пінна, комбінована        
Конструкція повинна забезпечувати стабілізацію положення таза під час сидіння                
Подушка повинна забезпечувати циркуляцію повітря або вентиляцію для зменшення вологості           
Максимальне допустиме навантаження — не менше 120 кг             
Наявність знімного захисного чохла                
Чохол повинен бути вологостійким або водонепроникним та паропроникним                
Нижня частина чохла повинна мати антиковзкі властивості або елементи фіксації                
Матеріали повинні бути безпечними для контакту зі шкірою, гіпоалергенними</t>
  </si>
  <si>
    <t xml:space="preserve">ISO 13458 Quality management systems for medical devices, or
ISO 16840 Performance testing of wheelchair cushions, or
other relevant product standard
ISO 13458 Системи управління якістю для медичних виробів, або
ISO 16840 Випробування характеристик подушок для крісел колісних, або
 інший відповідний виробу стандарт </t>
  </si>
  <si>
    <r>
      <rPr>
        <b/>
        <sz val="11"/>
        <color theme="1"/>
        <rFont val="Calibri"/>
      </rPr>
      <t xml:space="preserve">Transfer board for transfer to a wheelchair Doctor Life 12164/BU, or equivalent /</t>
    </r>
    <r>
      <rPr>
        <sz val="11"/>
        <color theme="1"/>
        <rFont val="Calibri"/>
      </rPr>
      <t xml:space="preserve">
Дошка для переміщення в крісло колісне Doctor Life 12164/BU, або аналог</t>
    </r>
  </si>
  <si>
    <t xml:space="preserve">Transfer board for wheelchair transfer.
Material – plastic, high-density polyethylene, composite material, or another material that ensures strength and durability.
Surface – smooth or with a low coefficient of friction to facilitate transfer.
Edges of the product – rounded.
Shape – curved, without cut-outs on the edges / recesses to avoid patient injury. May have a hole/cut-out handle.
Length – not less than 70 cm.
Width – not less than 25 cm.
Thickness – not more than 3 cm.
Maximum load – not less than 120 kg.
Resistance to disinfection.</t>
  </si>
  <si>
    <t xml:space="preserve">Дошка для переміщення на крісло колісне
Матеріал Пластик, поліетилен високої щільності, композитний матеріал або інший матеріал, що забезпечує міцність та довговічність
Поверхня Гладка або з низьким коефіцієнтом тертя для полегшення переміщення
Краї виробу Заокруглені
Форма дугообразна, без вирізів по краям / виємок, для уникнення травм пацієнта. Може мати отвір/виріз-ручку.
Довжина не менше 70 см
Ширина не менше 25 см
Товщина не більше 3 см
Максимальне навантаження не менше 120 кг
Стійкість до дезінфекції.</t>
  </si>
  <si>
    <r>
      <rPr>
        <b/>
        <sz val="11"/>
        <color theme="1"/>
        <rFont val="Calibri"/>
      </rPr>
      <t xml:space="preserve">Transfer belt Toros-Group, type 220 (with support), or equivalent /</t>
    </r>
    <r>
      <rPr>
        <sz val="11"/>
        <color theme="1"/>
        <rFont val="Calibri"/>
      </rPr>
      <t xml:space="preserve">
Пояс для страхування пацієнтів Toros-Group, тип 220 (з підтримкою), або аналог</t>
    </r>
  </si>
  <si>
    <t xml:space="preserve">The belt is used for patient transfer, support at critical transfer points, and to provide the patient with a sense of safety during transportation.
Availability of handles for safe patient transfer – not less than 4 handles.
Availability of 2 straps with buckles for the thighs with length adjustment.
The product must be made of high-strength, wear-resistant synthetic fabric (for example, nylon or polyester) suitable for wet disinfection.
The inner part must have soft padding for patient comfort.
The main belt must have a reliable quick-release fastening system (fastex type or equivalent) with adjustable waist circumference, range not less than 70–120 cm (+/– 5 cm).</t>
  </si>
  <si>
    <t xml:space="preserve">Пояс використовується для переміщення пацієнта, підтримки в критичних точках переміщення, для надання пацієнтові відчуття безпеки під час транспортування. 
Наявність ручок для безпечного переміщення пацієнта не менше 4 ручок.
Наявність 2 ременів із застібками для стегон з регулюванням довжини.
Товар має бути виготовлений з високоміцної, зносостійкої синтетичної тканини (наприклад, нейлон або поліестер), що підлягає дезінфекції вологим способом.
Внутрішня частина повинна мати м’яку підкладку для комфорту пацієнта.
Основний ремінь повинен мати надійну систему швидкої фіксації (типу фастекс або еквівалент) з можливістю регулювання обхвату таліі, діапазон не менше 70–120 см (+/5 см). </t>
  </si>
  <si>
    <r>
      <rPr>
        <b/>
        <sz val="11"/>
        <color theme="1"/>
        <rFont val="Calibri"/>
      </rPr>
      <t xml:space="preserve">Cup for patients with dysphagia or equivalent /</t>
    </r>
    <r>
      <rPr>
        <sz val="11"/>
        <color theme="1"/>
        <rFont val="Calibri"/>
      </rPr>
      <t xml:space="preserve">
Горнятко для пацієнтів із дисфагією, або аналог</t>
    </r>
  </si>
  <si>
    <t xml:space="preserve">The product is intended for safe drinking of liquids by patients with swallowing disorders (dysphagia).
The design ensures controlled flow of liquid.
Availability of a special spout or drinking lid.
The design allows drinking without significant head tilt backward.
The shape of the cup promotes proper neck position during drinking.
Availability of handles / a handle for convenient holding.
Material – safe, food-grade plastic or equivalent that does not contain harmful substances (BPA free or equivalent).
Cup volume not less than 200 ml.
Possibility of use for different types of liquids.
Resistance to washing and disinfection.
Design without sharp edges.
Leak-proof lid.
Possibility of disassembly for cleaning.</t>
  </si>
  <si>
    <t xml:space="preserve">Виріб призначений для безпечного вживання рідини пацієнтами з порушенням ковтання (дисфагією)        
Конструкція забезпечує контрольований потік рідини        
Наявність спеціального носика або кришки для пиття        
Конструкція дозволяє пити без значного нахилу голови назад        
Форма горнятка сприяє правильному положенню шиї під час пиття        
Наявність ручок / ручки для зручного утримання        
Матеріал – безпечний, харчовий пластик або еквівалент, що не містить шкідливих речовин (BPA free або еквівалент)        
Об’єм горнятка не менше 200 мл        
Можливість використання для різних типів рідин     
Стійкість до миття та дезінфекції        
Конструкція без гострих країв        
Герметичність кришки       
Можливість розбирання для очищення</t>
  </si>
  <si>
    <r>
      <rPr>
        <b/>
        <sz val="11"/>
        <color theme="1"/>
        <rFont val="Calibri"/>
      </rPr>
      <t xml:space="preserve">Adaptive cutlery set or equivalent /
</t>
    </r>
    <r>
      <rPr>
        <sz val="11"/>
        <color theme="1"/>
        <rFont val="Calibri"/>
      </rPr>
      <t xml:space="preserve">Адаптивний набір столових приборів, або аналог</t>
    </r>
  </si>
  <si>
    <t xml:space="preserve">The product is intended for independent eating by persons with limited hand and upper limb function.
The set includes: tablespoon, teaspoon, fork, knife.
Handles are thickened for comfortable gripping.
The handle shape is ergonomic and non-slip.
Possibility of use with weak grip (availability of adjustable hook-and-loop straps).
Handle material – rubberized, plastic (or equivalent).
The working part is made of stainless steel.
Light weight of the product.
Safety in use (no sharp edges).
Resistance to repeated use.
Possibility of washing and disinfection.
Dishwasher safe.</t>
  </si>
  <si>
    <t xml:space="preserve">Виріб призначений для самостійного прийому їжі особами з обмеженими функціями кисті та верхніх кінцівок        
Набір включає: столову ложку, чайну ложку, виделку, ніж        
Ручки потовщені для зручного утримання  
Форма ручок ергономічна, нековзка        
Можливість використання при слабкому хваті (наявність регульованих ремінців на липучці)
Матеріал ручок – прогумований, пластиковий (або еквівалент)        
Робоча частина виготовлена з нержавіючої сталі        
Легка вага виробу        
Безпечність у використанні (відсутність гострих кромок)        
Стійкість до багаторазового використання        
Можливість миття та дезінфекції        
Можливе миття у посудомийній машині</t>
  </si>
  <si>
    <r>
      <rPr>
        <b/>
        <sz val="11"/>
        <color theme="1"/>
        <rFont val="Calibri"/>
      </rPr>
      <t xml:space="preserve">Box and Block Test or equivalent /</t>
    </r>
    <r>
      <rPr>
        <sz val="11"/>
        <color theme="1"/>
        <rFont val="Calibri"/>
      </rPr>
      <t xml:space="preserve">
Тест «Кубики в коробці», або аналог</t>
    </r>
  </si>
  <si>
    <t xml:space="preserve">The product is intended for assessment of upper limb (hand) motor function.
The product complies with the principle of the Box and Block Test (transferring blocks over a partition).
The design consists of a box divided by a partition into two compartments.
Availability of a central partition of fixed height.
The box is made of durable material (wood, plastic, or equivalent).
Surfaces are smooth and safe for hands.
Availability of a set of blocks.
Number of blocks – not less than 100 pcs.
Blocks of the same size.
Approximate block size about 2.5 cm (± allowable deviation).
Blocks are made of lightweight and durable material.
The design ensures the possibility of performing the test with one hand.
Materials are safe and hypoallergenic.
Resistance to cleaning and disinfection.</t>
  </si>
  <si>
    <t xml:space="preserve">Виріб призначений для оцінки моторної функції верхніх кінцівок (кисті)        
Виріб відповідає принципу Box and Block Test (перенесення кубиків через перегородку)        
Конструкція складається з коробки, розділеної перегородкою на два відсіки        
Наявність центральної перегородки фіксованої висоти        
Коробка виготовлена з міцного матеріалу (дерево, пластик або еквівалент)        
Поверхні гладкі, безпечні для рук        
Наявність набору кубиків        
Кількість кубиків не менше 100 шт        
Кубики однакового розміру        
Орієнтовний розмір кубиків близько 2,5 см (± допустиме відхилення)        
Кубики виготовлені з легкого та міцного матеріалу        
Конструкція забезпечує можливість проведення тесту однією рукою        
Матеріали безпечні та гіпоалергенні        
Стійкість до очищення та дезінфекції</t>
  </si>
  <si>
    <r>
      <rPr>
        <b/>
        <sz val="11"/>
        <color theme="1"/>
        <rFont val="Calibri"/>
      </rPr>
      <t xml:space="preserve">Nine Hole Peg Test or equivalent /</t>
    </r>
    <r>
      <rPr>
        <sz val="11"/>
        <color theme="1"/>
        <rFont val="Calibri"/>
      </rPr>
      <t xml:space="preserve">
Тест з 9 кілочками та 9 отворами, або аналог</t>
    </r>
  </si>
  <si>
    <t xml:space="preserve">The product is intended for assessment of fine motor skills and hand movement coordination.
The product complies with the principle of the Nine Hole Peg Test.
The design consists of a base (platform) with holes and a set of pegs.
Number of holes – 9 pcs.
Number of pegs – 9 pcs. (or more included).
The holes are evenly spaced on the working surface.
The hole dimensions correspond to the peg size.
Approximate peg diameter about 7–9 mm (± allowable deviation).
The pegs are of the same size and shape.
The base is made of durable material (plastic, wood, or equivalent).
The surface is smooth and safe for hands.
Availability of a container or compartment for peg storage.
The design ensures stable placement on a surface.
Possibility of performing the test with one hand.
Materials are safe and hypoallergenic.
Resistance to cleaning and disinfection.</t>
  </si>
  <si>
    <t xml:space="preserve">Виріб призначений для оцінки дрібної моторики та координації рухів кисті        
Виріб відповідає принципу Nine Hole Peg Test        
Конструкція складається з основи (платформи) з отворами та набору кілочків        
Кількість отворів – 9 шт        
Кількість кілочків – 9 шт (або більше у комплекті)        
Отвори рівномірно розташовані на робочій поверхні        
Розміри отворів відповідають розміру кілочків        
Орієнтовний діаметр кілочків близько 7–9 мм (± допустиме відхилення)        
Кілочки однакового розміру та форми        
Основа виготовлена з міцного матеріалу (пластик, дерево або еквівалент)        
Поверхня гладка, безпечна для рук        
Наявність ємності або відсіку для зберігання кілочків    
Конструкція забезпечує стійке розміщення на поверхні        
Можливість проведення тесту однією рукою    
Матеріали безпечні та гіпоалергенні        
Стійкість до очищення та дезінфекції</t>
  </si>
  <si>
    <r>
      <rPr>
        <b/>
        <sz val="11"/>
        <color theme="1"/>
        <rFont val="Calibri"/>
      </rPr>
      <t xml:space="preserve">Alternative communication system PECS LipoLand or equivalent /</t>
    </r>
    <r>
      <rPr>
        <sz val="11"/>
        <color theme="1"/>
        <rFont val="Calibri"/>
      </rPr>
      <t xml:space="preserve">
Система альтернативної комунікації PECS LipoLand, або аналог</t>
    </r>
  </si>
  <si>
    <t xml:space="preserve">The product is intended for alternative and augmentative communication (AAC) for persons with speech disorders.
The system complies with the principles of the Picture Exchange Communication System (PECS).
The kit is intended for teaching picture exchange for communication purposes.
Availability of a basic set of picture cards.
The cards contain images of objects, actions, needs, and emotions.
The cards are made of dense material resistant to wear.
The surface of the cards is laminated or protected from damage.
Availability of a fastening system (hook-and-loop / Velcro or equivalent).
Availability of a communication book/folder for placing the cards.
The folder ensures convenient sorting and use of the cards.
Availability of sentence strips for sentence formation.
Possibility to expand the set with additional cards.
The cards have clear and understandable images.
The language or universality of the images allows use in Ukraine.
Materials are safe and non-toxic.
Resistance to repeated use.
Possibility of cleaning.</t>
  </si>
  <si>
    <t xml:space="preserve">Виріб призначений для альтернативної та додаткової комунікації (AAC) у осіб з порушеннями мовлення        
Система відповідає принципам Picture Exchange Communication System (PECS)        
Комплект призначений для навчання обміну зображеннями з метою комунікації        
Наявність базового набору карток із зображеннями        
Картки містять зображення предметів, дій, потреб та емоцій        
Картки виготовлені з щільного матеріалу, стійкого до зношування        
Поверхня карток ламінована або захищена від пошкоджень        
Наявність системи кріплення (липучки/Velcro або еквівалент)        
Наявність комунікаційної книги/папки для розміщення карток        
Папка забезпечує зручне сортування та використання карток        
Наявність смужок для формування фраз (sentence strip)        
Можливість розширення набору додатковими картками        
Картки мають чіткі та зрозумілі зображення        
Мова або універсальність зображень дозволяє використання в Україні        
Матеріали безпечні, нетоксичні        
Стійкість до багаторазового використання        
Можливість очищення</t>
  </si>
  <si>
    <r>
      <rPr>
        <b/>
        <sz val="11"/>
        <color theme="1"/>
        <rFont val="Calibri"/>
      </rPr>
      <t xml:space="preserve">Wrist and Hand Orthosis, Right, Size M, Orliman OM 6101 or equivalent</t>
    </r>
    <r>
      <rPr>
        <sz val="11"/>
        <color theme="1"/>
        <rFont val="Calibri"/>
      </rPr>
      <t xml:space="preserve">/Ортез променево-зап’ясткового суглобу і кисті для правої руки, розмір M, Orliman OM 6101, або аналог</t>
    </r>
  </si>
  <si>
    <t xml:space="preserve">Intended for stabilization and support of the wrist joint and hand.
The design shall provide stabilization of the wrist joint by means of metal or plastic splints.
The orthosis shall be equipped with a fastening system using straps with hook-and-loop (Velcro) closures.
The orthosis shall have an anatomical shape.
The orthosis shall provide wrist joint stabilization while maintaining the functional position of the hand and allowing free movement of the fingers.
The lining shall be made of breathable, hypoallergenic, soft, and durable textile or composite materials (such as cotton-containing fabrics, knitted fabrics, mesh materials, air-mesh, velour, terry cloth, microfiber lining, or equivalent) that ensure ventilation, moisture wicking, and comfort during prolonged use. Materials that cause excessive heat retention, sweating, or significant discomfort when in contact with the skin (for example, neoprene) shall not be permitted.</t>
  </si>
  <si>
    <t xml:space="preserve">Призначений для стабілізації та підтримки променево-зап’ясткового суглоба і кисті.
Конструкція повинна забезпечувати стабілізацію променево-зап’ясткового суглоба за рахунок металевих або пластикових шин.
Ортез повинен мати систему фіксації ременями з текстильною застібкою (липучкою).
Ортез повинен мати анатомічну форму.
Фіксація променево-зап’ясткового суглоба зі збереженням функціонального положення кисті та можливістю вільного руху пальців.
Підкладка має бути виготовлена із повітропроникних, гіпоалергенних, м’яких та зносостійких текстильних або комбінованих матеріалів (наприклад, бавовновмісні тканини, трикотаж, сітчасті матеріали, аеромеш, велюр, махровий або мікрофібровий підкладковий шар чи еквівалент), що забезпечують вентиляцію, відведення вологи та комфорт при тривалому носінні. Матеріал, який спричиняє надмірне перегрівання, пітливість або виражений дискомфорт при контакті зі шкірою (наприклад неопрен), не допускається.</t>
  </si>
  <si>
    <t xml:space="preserve">If the product is intended for sports purposes, the Declaration of Conformity is not required / Якщо товар спортивного призначення декларація не потрібна
If the product is classified as a medical device, the Bidder must provide a valid Declaration of Conformity confirming that the medical device complies with the Technical Regulation on Medical Devices, approved by Resolution of the Cabinet of Ministers of Ukraine No. 753 dated October 2, 2013 (as amended) / Якщо товар медичного призначення  Декларація про відповідність медичного виробу технічним регламентам відповідно до постанови №753"
</t>
  </si>
  <si>
    <r>
      <rPr>
        <b/>
        <sz val="11"/>
        <color theme="1"/>
        <rFont val="Calibri"/>
      </rPr>
      <t xml:space="preserve">Wrist and Hand Orthosis, Right, Size L, Orliman OM 6101 or equivalent</t>
    </r>
    <r>
      <rPr>
        <sz val="11"/>
        <color theme="1"/>
        <rFont val="Calibri"/>
      </rPr>
      <t xml:space="preserve">/Ортез променево-зап’ясткового суглобу і кисті для правої руки, розмір L, Orliman OM 6101, або аналог</t>
    </r>
  </si>
  <si>
    <r>
      <rPr>
        <b/>
        <sz val="11"/>
        <color theme="1"/>
        <rFont val="Calibri"/>
      </rPr>
      <t xml:space="preserve">Wrist and Hand Orthosis, Left, Size M, Orliman OM 6101 or equivalent</t>
    </r>
    <r>
      <rPr>
        <sz val="11"/>
        <color theme="1"/>
        <rFont val="Calibri"/>
      </rPr>
      <t xml:space="preserve">/Ортез променево-зап’ясткового суглобу і кисті для лівої руки, розмір М, Orliman OM 6101,  або аналог</t>
    </r>
  </si>
  <si>
    <r>
      <rPr>
        <b/>
        <sz val="11"/>
        <color theme="1"/>
        <rFont val="Calibri"/>
      </rPr>
      <t xml:space="preserve">Wrist and Hand Orthosis, Left, Size L, Orliman OM 6101 or equivalent</t>
    </r>
    <r>
      <rPr>
        <sz val="11"/>
        <color theme="1"/>
        <rFont val="Calibri"/>
      </rPr>
      <t xml:space="preserve">/Ортез променево-зап’ясткового суглобу і кисті для лівої руки, розмір L, Orliman OM 6101, або аналог</t>
    </r>
  </si>
  <si>
    <r>
      <rPr>
        <b/>
        <sz val="11"/>
        <color theme="1"/>
        <rFont val="Calibri"/>
      </rPr>
      <t xml:space="preserve">Electric Medical Bed, 4-section, OSD-CH2F or equivalent /</t>
    </r>
    <r>
      <rPr>
        <sz val="11"/>
        <color theme="1"/>
        <rFont val="Calibri"/>
      </rPr>
      <t xml:space="preserve"> Медичне ліжко з електроприводом, 4-секційне OSD-CH2F або аналог</t>
    </r>
  </si>
  <si>
    <t xml:space="preserve">The electric medical bed is intended for the positioning, care, treatment and rehabilitation of patients with partial or complete mobility limitations in a healthcare facility.
Control type: fully electric drive. Adjustment of the tilt angles of the bed sections shall be performed by means of a wired remote control for the patient and/or medical staff.
Number of bed platform sections: multi-section bed platform, with not less than 4 functional sections ensuring anatomical positioning of the patient’s body.
Lateral turning function: the bed shall have a mechanised function for turning the patient to the right and left side by means of the remote control. The left/right tilt angle shall be not less than 60°.
Cardiac chair position: the bed shall provide the possibility of lowering the leg section downwards in order to transform the bed into a full sitting position, for easier breathing and cardiac therapy.
Integrated sanitary function: the bed platform shall have a built-in opening for a bedpan. Extension, opening of the bedpan cover and displacement of the soft mattress segment shall be performed automatically or semi-automatically, by means of an electric drive or quick-access mechanical lever, without lifting the patient.
Angle adjustment ranges:
Head section lifting angle: not less than 65°;
Leg section lifting/lowering angle: upper part not less than 20°, lower part downwards up to 60°.
Structural materials:
Bed frame: durable steel with anti-corrosion powder coating resistant to regular disinfection.
Headboard and footboard: quick-removable, made of impact-resistant and chemically resistant ABS plastic, with protective corner bumpers, not less than 4 pcs. per bed.
Side rails: folding, with a metal or aluminium base, equipped with push-button quick-folding locks integrated into the upper or side part of the rail structure to prevent accidental pressing by the patient.
Wheels and braking system: swivel castors with a diameter of not less than 125 mm, each castor equipped with an individual brake or a central braking system.
Load capacity:
Maximum static/technical load on the structure: not less than 260 kg.
Maximum patient weight: not less than 160 kg.
Delivery set:
Specialised sectional mattress with a hygienic cut-out for sanitary equipment. The mattress shall have an orthopaedic effect and a cover made of moisture-resistant medical fabric that is breathable and suitable for disinfection.
Patient lifting pole/device with trapeze handle.
IV infusion stand.
Integrated hooks for drainage bags on both sides.
Overbed or bedside table — 1 pc.;
Sanitary bedpan/container — 1 pc.;
Device or basin for washing the patient’s head — 1 pc.;
Remote control — 1 pc.;
Operating instructions in Ukrainian.
Dimensions of the bed platform/mattress:
Length: not less than 198 cm;
Width: not less than 90 cm.
The overall dimensions of the bed shall be suitable for use in a hospital ward, with a permitted tolerance of ±5 cm:
Length: not more than 215 cm;
Width: not more than 110 cm.
The warranty period for the equipment and electrical components shall be not less than 12 months from the date of delivery.</t>
  </si>
  <si>
    <t xml:space="preserve">Медичне ліжко з електроприводом призначене для розміщення, догляду, лікування та реабілітації пацієнтів із частково або повністю обмеженою рухливістю в умовах медичного закладу.
Тип керування - Повністю електричний привід (електропривод). Регулювання кутів нахилу секцій має здійснюватися за допомогою дистанційного дротового пульта керування для пацієнта/персоналу.
Кількість секцій ложа - Багатосекційне (не менше 4-х функціональних секцій ложа, що забезпечують анатомічне положення тіла).
Функція бокового перевороту - Наявність функції механізованого перевертання пацієнта на правий та лівий бік за допомогою пульта керування. Кут нахилу вліво/вправо — не менше 60°.
Положення «Кардіокрісло» - Можливість опускання ножної секції ліжка донизу для трансформації ліжка в повноцінне сидяче положення (для полегшення дихання та кардіологічної терапії).
Інтегрована санітарна функція - Наявність вбудованого в конструкцію ложа отвору для судна. Висування, відкриття кришки судна та зміщення м'якого сегмента матраца мають здійснюватися автоматично/напівавтоматично (електропривод або механічний важіль швидкого доступу) без підняття пацієнта.
Діапазони регулювання кутів
- Кут підйому головної секції: не менше 65° 
- Кут підйому/опускання ножної секції: верхня частина не менше 20°, нижня частина до 60° донизу.
Матеріали конструкції:
- Рама ліжка: міцна сталь із антикорозійним порошковим покриттям, стійким до регулярної дезінфекції.
- Спинки (узголів'я та підніжжя): швидкознімні, виконані з ударостійкого та хімічно стійкого ABS-пластику із захисними кутовими бамперами (не менше 4 шт. на ліжко).
- Бічні поручні — складані, з металевою чи алюмінієвою основою, оснащені кнопковими фіксаторами швидкого складання, що інтегровані в конструкцію поручня у верхній або бічній частині, для унеможливлення випадкового натискання пацієнтом.
Колеса та гальмівна система - Поворотні колеса діаметром не менше 125 мм, кожне колесо з індивідуальним гальмом або централізованою гальмівною системою.
Навантаження:
- Максимальне статичне/технічне навантаження на конструкцію: не менше 260 кг.
- Максимальна вага пацієнта: не менше 160 кг.
Комплектація:
- Спеціалізований секційний матрац із гігієнічним вирізом під санітарне оснащення. Матрац повинен мати ортопедичний ефект та чохол з вологостійкої медичної тканини, що пропускає повітря та підлягає дезінфекції.
- Дуга/пристрій для підтягування пацієнта з ручкою-трапецією.
- Штатив для внутрішньовенних інфузій (крапельниця).
- Наявність інтегрованих гачків для дренажних мішків з обох боків.
- надліжковий або приліжковий столик — 1 шт.;
- санітарне судно/ємність — 1 шт.;
- пристосування або ванночка для миття голови — 1 шт.;
- пульт керування — 1 шт.;
- інструкція українською мовою.
Габаритні розміри ложа/матраца:
Довжина: не менше 198 см; Ширина: не менше 90 см.
Загальні габарити ліжка повинні бути придатними для використання в лікарняній палаті (допускається відхилення ±5 см): довжина не більше 215 см, ширина не більше 110 см.
Гарантійний термін на обладнання та електричні компоненти -  не менше 12 місяців з дати поставки. </t>
  </si>
  <si>
    <t xml:space="preserve">A valid ISO 13485 certificate or ISO 9001 issued to the manufacturer of the proposed goods / чинний сертифікат ISO 13485 або ISO 9001 виробника пропонованих товарів</t>
  </si>
  <si>
    <t xml:space="preserve">A copy of the Declaration of Conformity of the medical device to the Resolution of the Cabinet of Ministers of Ukraine No. 753 dated October 2, 2013 «On Approval of the Technical Regulation on Medical Devices» / Копія декларації про відповідність медичного виробу постанові КМУ від 02.10.2013 р. № 753 «Про затвердження Технічного регламенту щодо медичних виробів»  </t>
  </si>
  <si>
    <r>
      <rPr>
        <b/>
        <sz val="11"/>
        <color theme="1"/>
        <rFont val="Calibri"/>
      </rPr>
      <t xml:space="preserve">Heavy-Duty Wheelchair KY951B-56 / Regular AR-405 or equivalent </t>
    </r>
    <r>
      <rPr>
        <sz val="11"/>
        <color theme="1"/>
        <rFont val="Calibri"/>
      </rPr>
      <t xml:space="preserve">/ Крісло колісне для великих навантажень KY951В – 56 / Regular AR-405  або аналог</t>
    </r>
  </si>
  <si>
    <t xml:space="preserve">The wheelchair is intended for patients with impaired or lost function of the lower limbs, for independent mobility or transportation with the assistance of medical staff/other persons within healthcare facilities and on hard-surface areas.
The wheelchair shall allow use both independently by the user and with the assistance of an accompanying person.
The wheelchair shall have a reinforced folding frame structure that ensures convenient transportation, storage and use in a healthcare facility.
The frame shall be made of steel or another metal material ensuring strength, stability and safe operation under increased load.
The frame coating shall be resistant to wear, corrosion and regular sanitary treatment.
The maximum permissible load capacity of the wheelchair shall be not less than 150 kg.
Seat width shall be not less than 55 cm.
Seat depth shall be not less than 40 cm.
The seat and backrest shall be made of durable, wear-resistant material suitable for long-term use, cleaning and sanitary treatment.
The material of the seat and backrest shall provide proper support for the user, shall not have sharp or injury-prone elements and shall be safe in contact with the patient’s body.
The wheelchair shall have flip-up or removable armrests to ensure convenient transfer of the patient from a bed, couch, chair or other surface.
The armrests shall have a comfortable surface for placing the user’s arms.
The wheelchair shall be equipped with removable or flip-up footrests.
The footrests shall provide support for the user’s lower limbs and shall not obstruct patient transfer.
The wheelchair shall have large rear wheels for manual independent propulsion by the user.
The diameter of the rear wheels shall be not less than 24 inches or functionally equivalent.
The front wheels shall be swivel and manoeuvrable, with a diameter of not less than 8 inches or equivalent, ensuring stability and controllability of the wheelchair during movement indoors and on hard surfaces.
The wheels shall be solid, polyurethane, rubber or of another type that does not require complex maintenance and ensures safe movement within a healthcare facility.
Parking brakes or another reliable locking mechanism shall be provided.
Push handles for control by an accompanying person shall be provided.
The warranty period shall be not less than 12 months from the date of delivery.
The delivery set shall include the assembled wheelchair, armrests, footrests, wheels, braking mechanisms, operating instructions and warranty documents.</t>
  </si>
  <si>
    <t xml:space="preserve">Крісло колісне призначене для пацієнтів з порушенням або втратою функцій нижніх кінцівок, для самостійного пересування або транспортування за допомогою медичного персоналу/сторонніх осіб у приміщеннях закладу охорони здоров'я та на майданчиках з твердим покриттям.
Можливість користування як самостійно користувачем, так і з допомогою супроводжуючої особи.
Крісло має посилену складну конструкцію рами, що забезпечує зручність транспортування, зберігання та використання в умовах медичного закладу. 
Рама виготовлена зі сталі або іншого металевого матеріалу, що забезпечує міцність, стійкість та безпечну експлуатацію при підвищеному навантаженні. 
Покриття рами повинно бути стійким до зношування, корозії та регулярного санітарного оброблення.
Максимальне допустиме навантаження на крісло  - не менше 150 кг. 
Ширина сидіння  -  не менше 55 см.
Глибина сидіння – не менше 40 см.
Сидіння та спинка виготовлені з міцного, зносостійкого матеріалу, придатного для тривалого використання, очищення та санітарної обробки. 
Матеріал сидіння і спинки забезпечує належну підтримку користувача, не має гострих або травмонебезпечних елементів та безпечний при контакті з тілом пацієнта.
Крісло має відкидні або знімні підлокітники, що забезпечують зручне пересаджування пацієнта з ліжка, кушетки, стільця або іншої поверхні. 
Підлокітники мають зручну поверхню для розміщення рук користувача.
Крісло обладнане знімними або відкидними підніжками. 
Підніжки  забезпечують підтримку нижніх кінцівок користувача та не перешкоджають пересаджуванню пацієнта. 
Крісло має великі задні колеса для ручного самостійного пересування користувача.
Діаметр задніх коліс - не менше 24 дюймів або еквівалентний за функціональністю. 
Передні колеса - поворотні, маневрові, діаметр не менше 8 дюймів або еквівалентним, що забезпечує стійкість і керованість крісла під час руху в приміщенні та на твердому покритті.
Колеса повинні бути литими, поліуретановими, гумовими або іншого типу, що не потребує складного обслуговування та забезпечує безпечне пересування у приміщенні медичного закладу. 
Наявність стоянкових гальм або інший надійний механізм фіксації.
Наявність ручок для керування супроводжуючою особою. 
Гарантійний строк - не менше 12 місяців з дати поставки. 
Комплектація повинна включати крісло колісне у зборі, підлокітники, підніжки, колеса, гальмівні механізми, інструкцію з експлуатації та гарантійні документи. </t>
  </si>
  <si>
    <r>
      <rPr>
        <b/>
        <sz val="11"/>
        <color theme="1"/>
        <rFont val="Calibri"/>
      </rPr>
      <t xml:space="preserve">Goniometer for large joints, 350 mm, 180°, Gima or equivalent </t>
    </r>
    <r>
      <rPr>
        <sz val="11"/>
        <color theme="1"/>
        <rFont val="Calibri"/>
      </rPr>
      <t xml:space="preserve">/ Гоніометр для великих суглобів Gima 350 мм 180°</t>
    </r>
  </si>
  <si>
    <t xml:space="preserve">The device shall be intended for measuring the range of motion angle in joints.
The goniometer shall provide the possibility of measuring the range of motion angle in large joints, including the shoulder, elbow, knee, hip, or other joints.
The device design shall consist of a measuring scale and two movable arms/rulers for determining the angle of motion.
Angle measurement range: not less than 0–180°.
Length of the measuring arms/rulers: not less than 25 cm.
The device shall be made of durable materials, such as plastic, metal, or equivalent, resistant to regular use and disinfection.</t>
  </si>
  <si>
    <t xml:space="preserve">Пристрій призначений для вимірювання кута руху в суглобах
Гоніометр повинен забезпечувати можливість вимірювання кута руху у великих суглобах (плечовому, ліктьовому, колінному, тазостегновому або інших).
Конструкція приладу повинна складатися з вимірювальної шкали та двох рухомих плечей (лінійок) для визначення кута руху.
Діапазон вимірювання кута – не менше 0–180°
Довжина вимірювальних плечей (лінійок) – не менше 25 см
Прилад повинен бути виготовлений з міцних матеріалів (пластик, метал або еквівалент), стійких до регулярного використання та дезінфекції.</t>
  </si>
  <si>
    <r>
      <rPr>
        <b/>
        <sz val="11"/>
        <color theme="1"/>
        <rFont val="Calibri"/>
      </rPr>
      <t xml:space="preserve">Goniometer for small joints, 140 mm, 180°, FLEXION or equivalent /</t>
    </r>
    <r>
      <rPr>
        <sz val="11"/>
        <color theme="1"/>
        <rFont val="Calibri"/>
      </rPr>
      <t xml:space="preserve"> Гоніометр для малих суглобів FLEXION 140 мм 180°</t>
    </r>
  </si>
  <si>
    <t xml:space="preserve">The device shall be intended for measuring the range of motion angle in small joints, including finger joints, wrist joints, foot joints, or other small joints.
Angle measurement range: not less than 0–180° or equivalent.
The measurement scale shall have clear graduations of not more than 1° to ensure measurement accuracy.
Length of the measuring arms/rulers: not more than 15 cm.
The device shall be made of durable materials, such as plastic, metal, or equivalent, resistant to regular use and disinfection.</t>
  </si>
  <si>
    <t xml:space="preserve">Пристрій призначений для вимірювання кута руху у малих суглобах (пальців кисті, кисті, стопи або інших).
Діапазон вимірювання кута – не менше 0–180° або еквівалентний.
Шкала вимірювання повинна мати чітку градацію не більше 1° для забезпечення точності вимірювання.
Довжина вимірювальних плечей (лінійок) – не більше 15 см
Прилад повинен бути виготовлений з міцних матеріалів (пластик, метал або еквівалент), стійких до регулярного використання та дезінфекції.</t>
  </si>
  <si>
    <r>
      <rPr>
        <b/>
        <sz val="11"/>
        <color theme="1"/>
        <rFont val="Calibri"/>
      </rPr>
      <t xml:space="preserve">Pulse oximeter, Bauer PO 30 or equivalent</t>
    </r>
    <r>
      <rPr>
        <sz val="11"/>
        <color theme="1"/>
        <rFont val="Calibri"/>
      </rPr>
      <t xml:space="preserve"> / Пульсоксиметр Bauer PO 30, або аналог</t>
    </r>
  </si>
  <si>
    <t xml:space="preserve">Portable finger-type pulse oximeter with a built-in sensor, intended for non-invasive measurement of arterial blood oxygen saturation level (SpO₂) and pulse rate in patients.
The operating principle of the device shall be based on the photoplethysmographic measurement method, or another equivalent method ensuring fast and accurate determination of blood oxygen saturation level and pulse rate.
The device housing shall be durable, compact, and made of safe materials suitable for use in medical institutions.
The device shall be equipped with a digital information display showing blood oxygen saturation level, pulse rate, and other device operation indicators.
The housing materials and device surfaces shall be suitable for cleaning and disinfection.
SpO₂ measurement range: not narrower than 70–100%.
Pulse rate measurement range: not narrower than 30–250 bpm.
Power supply: batteries or rechargeable battery.</t>
  </si>
  <si>
    <t xml:space="preserve">Портативний пульсоксиметр пальцевого типу («на палець») із вбудованим датчиком, призначений для неінвазивного вимірювання рівня насичення артеріальної крові киснем (SpO₂) та частоти пульсу у пацієнтів.
Принцип роботи приладу повинен базуватися на фотоплетизмографічному методі вимірювання, або іншому аналогічному, що забезпечує швидке та точне визначення рівня насичення крові киснем та частоти пульсу.
Корпус приладу міцний, компактний та виготовлений із безпечних матеріалів, придатних для використання у медичних закладах.
Прилад має цифровий інформаційний дисплей, на якому відображаються показники рівня насичення крові киснем, частоти пульсу та інші індикатори роботи пристрою.
Матеріали корпусу та поверхні приладу  придатні для очищення та дезінфекції.
Діапазон вимірювання SpO₂ — не гірше 70–100 %
Діапазон вимірювання пульсу — не гірше 30–250 уд/хв
Живлення — батарейки або акумулятор</t>
  </si>
  <si>
    <r>
      <rPr>
        <b/>
        <sz val="11"/>
        <color theme="1"/>
        <rFont val="Calibri"/>
      </rPr>
      <t xml:space="preserve">Electric patient lift, Norma-Trade PGR-150 / MIRID D02A or equivalent </t>
    </r>
    <r>
      <rPr>
        <sz val="11"/>
        <color theme="1"/>
        <rFont val="Calibri"/>
      </rPr>
      <t xml:space="preserve">/ Електричний підйомник для пацієнтів Норма-Трейд ПГР-150, MIRID D02A або аналог</t>
    </r>
  </si>
  <si>
    <t xml:space="preserve">Electric patient lift for lifting, transferring, and positioning patients in medical institutions.
The device shall be intended for transferring patients from a bed, chair, wheelchair, floor, or other surfaces.
Lifting capacity: not less than 160 kg.
Number of lifting cycles on one battery charge: not less than 30 cycles.
Control type: wired or wireless handheld control unit.
Housing material: impact-resistant plastic or metal with an anti-corrosion coating, or equivalent.
Smooth operation: the device shall have a smooth start and stop function.
Safety system: overload protection shall be provided.
Emergency lowering of the patient: available, mechanical or electronic.
Emergency stop: available.
Battery charge indicator: available.
Condition of the product: new, not previously used.
Warranty period: not less than 12 months.</t>
  </si>
  <si>
    <t xml:space="preserve">Електричний підйомник для підйому, переміщення та позиціонування пацієнтів у медичних закладах 
Для переміщення пацієнтів з ліжка, крісла, інвалідного візка, підлоги або інших поверхонь
Вантажопідйомність: Не менше 160 кг
Кількість циклів підйому на одному заряді: Не менше 30 циклів
Тип керування: Ручний дротовий або бездротовий пульт керування
Матеріал корпусу: Ударостійкий пластик або метал з антикорозійним покриттям, або аналог
Плавність роботи: Наявність функції плавного старту та зупинки
Система безпеки: Наявність захисту від перевантаження
Аварійне опускання пацієнта: Наявне (механічне або електронне)
Аварійна зупинка: Наявна
Індикатор заряду акумулятора: Наявний
Стан виробу: Новий, не був у використанні
Гарантія: Не менше 12 місяців</t>
  </si>
  <si>
    <r>
      <rPr>
        <b/>
        <sz val="11"/>
        <color theme="1"/>
        <rFont val="Calibri"/>
      </rPr>
      <t xml:space="preserve">Nurse call system for patient rooms, 26-button configuration, expandable, BELFIX or equivalent </t>
    </r>
    <r>
      <rPr>
        <sz val="11"/>
        <color theme="1"/>
        <rFont val="Calibri"/>
      </rPr>
      <t xml:space="preserve">/ Система виклику медперсоналу в палати на 26 кнопок з можливістю розширення BELFIX або аналог</t>
    </r>
  </si>
  <si>
    <t xml:space="preserve">The staff call system shall be intended to ensure prompt communication between patients and medical personnel within the premises of the rehabilitation department.
The system shall provide the possibility for a patient to call medical personnel by means of a call button.
The system shall ensure transmission of the call signal to the medical staff station or another designated signal receiving point.
The system shall provide visual and/or audible call indication.
The system shall ensure identification of the call location, such as room number, ward number, or device number.
The system shall provide the possibility for medical personnel to reset the call after assistance has been provided.
The system shall allow installation of call buttons in wards, sanitary rooms, or other premises where patients stay.
The call buttons shall be convenient for use by patients with reduced mobility.
The system shall provide the possibility of expansion, including connection of additional call buttons or indicators.
The system shall use wireless signal transmission technology.
Stable signal transmission within the premises of the department shall be ensured.
The system shall provide visual or other indication of the call near the entrance to the room in order to identify the call location for medical personnel.</t>
  </si>
  <si>
    <t xml:space="preserve">Система виклику персоналу призначена для забезпечення оперативного зв’язку між пацієнтами та медичним персоналом у приміщеннях реабілітаційного відділення.
Система повинна забезпечувати можливість виклику медичного персоналу пацієнтом за допомогою кнопки виклику.
Система повинна забезпечувати передачу сигналу виклику на пост медичного персоналу або інше визначене місце прийому сигналу.
Система повинна забезпечувати світлову та/або звукову індикацію виклику.
Система повинна забезпечувати ідентифікацію місця виклику (номер палати, кімнати або пристрою).
Система повинна забезпечувати можливість скидання виклику медичним персоналом після надання допомоги.
Система повинна мати можливість встановлення кнопок виклику у палатах, санітарних кімнатах або інших приміщеннях перебування пацієнтів.
Кнопки виклику повинні бути зручними для використання пацієнтами з обмеженою мобільністю.
Система повинна забезпечувати можливість розширення (підключення додаткових кнопок виклику або індикаторів).
Система має використовувати бездротову технологію передачі сигналу.
Повинна бути забезпечена стабільна передача сигналу в межах приміщення відділення.
Система повинна забезпечувати світлову або іншу візуальну індикацію виклику біля входу до приміщення для ідентифікації місця виклику медичним персоналом.</t>
  </si>
  <si>
    <r>
      <rPr>
        <b/>
        <sz val="11"/>
        <color theme="1"/>
        <rFont val="Calibri"/>
      </rPr>
      <t xml:space="preserve">Adjustable knee joint orthosis, size S, Alkom 4032 or equivalent</t>
    </r>
    <r>
      <rPr>
        <sz val="11"/>
        <color theme="1"/>
        <rFont val="Calibri"/>
      </rPr>
      <t xml:space="preserve"> / Регульований ортез на колінний суглоб розмір S, Алком 4032, або аналог</t>
    </r>
  </si>
  <si>
    <t xml:space="preserve">The orthosis shall be intended for fixation, stabilization, unloading, and control of the range of motion of the knee joint.
The orthosis shall be used in cases of ligament injuries, meniscus damage, knee joint instability, postoperative rehabilitation, and during the recovery period after knee joint injuries.
Degree of fixation: rigid or semi-rigid.
The orthosis shall provide the possibility of adjusting the flexion and extension angle of the knee joint. The angle adjustment mechanism shall ensure reliable fixation of the selected position.
The orthosis shall have at least two stiffening ribs or hinged elements made of metal, plastic, or another material with equivalent functional properties.
The product shall be made of soft, wear-resistant, breathable textile or combined materials suitable for prolonged contact with the skin, ensuring ventilation, moisture removal, and comfort during use. Materials that cause excessive overheating, sweating, or significant discomfort upon contact with the skin, including neoprene, shall not be allowed.
The orthosis shall be fixed by means of straps with textile fasteners, hook-and-loop fasteners, or other equivalent fastening elements.
The orthosis shall have an openable design for convenient donning and removal.</t>
  </si>
  <si>
    <t xml:space="preserve">Ортез повинен бути призначений для фіксації, стабілізації, розвантаження та контролю обсягу рухів у колінному суглобі.
Ортез повинен застосовуватися при травмах зв’язкового апарату, пошкодженні менісків, нестабільності колінного суглоба, післяопераційній реабілітації та в період відновлення після травм колінного суглоба.
Ступінь фіксації: жорстка або напівжорстка.
Ортез повинен забезпечувати можливість регулювання кута згинання та розгинання колінного суглоба. Механізм регулювання кута повинен забезпечувати надійну фіксацію встановленого положення.
Ортез повинен мати не менше двох ребер жорсткості або шарнірних елементів із металу, пластику чи іншого матеріалу з аналогічними функціональними властивостями.
Виріб має бути виготовлений із м’яких, зносостійких, повітропроникних текстильних або комбінованих матеріалів, придатних для тривалого контакту зі шкірою, що забезпечують вентиляцію, відведення вологи та комфорт при носінні. Матеріал, який спричиняє надмірне перегрівання, пітливість або виражений дискомфорт при контакті зі шкірою, зокрема неопрен, не допускається.
Ортез має фіксуватися за допомогою ременів із текстильними застібками, липучками або іншими аналогічними елементами фіксації.
Конструкція ортеза повинна бути роз’ємною для зручного надягання та знімання.</t>
  </si>
  <si>
    <t xml:space="preserve">If the product is intended for assistive/other purposes, the Declaration of Conformity is not required/ Якщо товар допоміжного/іншого призначення декларація не потрібна
If the product is classified as a medical device, the Bidder must provide a valid Declaration of Conformity confirming that the medical device complies with the Technical Regulation on Medical Devices, approved by Resolution of the Cabinet of Ministers of Ukraine No. 753 dated October 2, 2013 (as amended) / Якщо товар медичного призначення  Декларація про відповідність медичного виробу технічним регламентам відповідно до постанови №753</t>
  </si>
  <si>
    <r>
      <rPr>
        <b/>
        <sz val="11"/>
        <color theme="1"/>
        <rFont val="Calibri"/>
      </rPr>
      <t xml:space="preserve">Knee joint brace with adjustable flexion angle, size M, Alkom 4032 or equivalent </t>
    </r>
    <r>
      <rPr>
        <sz val="11"/>
        <color theme="1"/>
        <rFont val="Calibri"/>
      </rPr>
      <t xml:space="preserve">/ Фіксатор колінного суглоба зі змінним кутом згинання розмір M, Алком 4032, або аналог</t>
    </r>
  </si>
  <si>
    <r>
      <rPr>
        <b/>
        <sz val="11"/>
        <color theme="1"/>
        <rFont val="Calibri"/>
      </rPr>
      <t xml:space="preserve">Knee joint brace with adjustable flexion angle, size L, Alkom 4032 or equivalent </t>
    </r>
    <r>
      <rPr>
        <sz val="11"/>
        <color theme="1"/>
        <rFont val="Calibri"/>
      </rPr>
      <t xml:space="preserve">/ Фіксатор колінного суглоба зі змінним кутом згинання розмір L, Алком 4032, або аналог</t>
    </r>
  </si>
  <si>
    <r>
      <rPr>
        <b/>
        <sz val="11"/>
        <color theme="1"/>
        <rFont val="Calibri"/>
      </rPr>
      <t xml:space="preserve">Knee joint brace with adjustable flexion angle, size XL, Alkom 4032 or equivalent </t>
    </r>
    <r>
      <rPr>
        <sz val="11"/>
        <color theme="1"/>
        <rFont val="Calibri"/>
      </rPr>
      <t xml:space="preserve">/ Фіксатор колінного суглоба зі змінним кутом згинання розмір XL, Алком 4032, або аналог</t>
    </r>
  </si>
  <si>
    <r>
      <rPr>
        <b/>
        <sz val="11"/>
        <color theme="1"/>
        <rFont val="Calibri"/>
      </rPr>
      <t xml:space="preserve">Knee joint brace with adjustable flexion angle, size XXL, Alkom 4032 or equivalent </t>
    </r>
    <r>
      <rPr>
        <sz val="11"/>
        <color theme="1"/>
        <rFont val="Calibri"/>
      </rPr>
      <t xml:space="preserve">/ Фіксатор колінного суглоба зі змінним кутом згинання розмір XXL, Алком 4032, або аналог</t>
    </r>
  </si>
  <si>
    <r>
      <rPr>
        <b/>
        <sz val="11"/>
        <color theme="1"/>
        <rFont val="Calibri"/>
      </rPr>
      <t xml:space="preserve">Shower and Commode Transport Chair OSD-B 300 or equivalent</t>
    </r>
    <r>
      <rPr>
        <sz val="11"/>
        <color theme="1"/>
        <rFont val="Calibri"/>
      </rPr>
      <t xml:space="preserve"> / Крісло-каталка для душу та туалету OSD-B 300 або аналог</t>
    </r>
  </si>
  <si>
    <t xml:space="preserve">The device shall combine at least three functions: a transport shower commode chair for moving the patient indoors, with the possibility of independent self-propulsion by the user; a shower chair; and a commode chair with sanitary equipment.
Frame material: a strong, lightweight, corrosion-resistant frame made of aluminum alloy or another corrosion-resistant material with performance characteristics not inferior to aluminum alloy, provided that the requirement regarding the total weight of the device is met. The frame shall have a moisture-resistant protective coating, be intended for regular use in a humid environment such as a shower or bathroom, and be resistant to repeated disinfection.
Maximum user weight capacity: not less than 120 kg.
Seat design: the seat shall have a sanitary opening of U-shaped, oval, or another anatomical form, with a removable cover/insert.
Upholstery/coating material: the seat, backrest, and armrest support surfaces shall be made of soft or cushioned moisture-resistant material, such as polyurethane foam or equivalent, suitable for washing and resistant to water and disinfectants.
The device shall be equipped with a removable sanitary container/commode pan with a lid and carrying handle. The material shall be durable, dense plastic resistant to chemical cleaning agents. The design shall allow the container to be removed from the rear or from underneath the chair.
Armrests: foldable or removable, for convenient transfer of the patient from a bed or chair, with soft pads.
Footrests: removable and/or foldable, with height adjustment to adapt to the patient’s height. The footrests shall be equipped with foldable foot supports.
Backrest: removable or structurally optimized for quick cleaning and disinfection. Backrest height: not less than 40 cm.
Overall dimensions and weight:
* Width between armrests / seat width: not less than 46 cm.
* Seat depth: not less than 42 cm.
* Seat height from the floor: not less than 52 cm.
* Overall width of the device: not more than 65 cm, to allow passage through standard bathroom doorways.
* Weight of the device in full configuration: not more than 22 kg.
Rear wheels: large wheels with a diameter of not less than 24 inches, solid-cast, not requiring air inflation, equipped with hand rims for independent self-propulsion by the patient. The rear wheels shall have the possibility of quick removal without the use of special tools.
Front wheels: swivel wheels rotating 360 degrees, with a diameter of not less than 5 inches or 120 mm, equipped with individual wheel brakes/locking mechanisms.
The chair shall have handles on the backrest or another structural feature of the frame for convenient pushing and steering by medical staff or an assistant.
Scope of supply: shower commode transport chair, removable sanitary container with lid, set of footrests</t>
  </si>
  <si>
    <t xml:space="preserve">Виріб повинен поєднувати в собі щонайменше 3 функції: крісло-каталка для переміщення пацієнта в приміщенні (з можливістю самостійного керування користувачем); крісло для приймання душу; крісло-туалет із санітарним оснащенням.
Матеріал рами - Міцна, легка, стійка до корозії рама, виготовлена з алюмінієвого сплаву або іншого корозійностійкого матеріалу, не гіршого за експлуатаційними характеристиками, за умови дотримання вимоги щодо ваги виробу з вологостійким захисним покриттям, призначена для регулярного використання у вологому середовищі (душ, ванна кімната) та стійка до багаторазової дезінфекції.
Максимальне навантаження - Не менше 120 кг.
Конструкція сидіння - санітарний отвір U-подібної, овальної або іншої анатомічної форми із знімною кришкою/вставкою.
Матеріал оббивки/покриття - Сидіння, спинка та опорні поверхні підлокітників повинні бути виготовлені з м'якого або пом'якшеного вологостійкого матеріалу (наприклад, пінополіуретану чи еквіваленту), придатного для миття, стійкого до впливу води та дезінфекційних засобів.
Наявність знімної санітарної ємності (судна) з кришкою та ручкою для перенесення. Матеріал — міцний щільний пластик, стійкий до хімічних засобів обробки. Конструкція повинна дозволяти знімати ємність ззаду або знизу крісла.
Підлокітники - Відкидні або знімні (для зручності пересаджування пацієнта з ліжка чи стільця), з м'якими накладками.
Підніжки - Знімні та/або відкидні, з можливістю регулювання за висотою для адаптації під ріст пацієнта. Оснащені відкидними опорами для стоп.
Спинка - Знімна або конструктивно оптимізована для швидкого очищення та дезінфекції. Висота спинки — не менше 40 см.
Габаритні розміри та вага:
* Ширина між підлокітниками (ширина сидіння): не менше 46 см.
* Глибина сидіння: не менше 42 см.
* Висота сидіння від підлоги: не менше 52 см.
* Загальна ширина виробу: не більше 65 см (для проходження у стандартні дверні отвори санвузлів).
* Вага виробу в повній комплектації: не більше 22 кг.
Задні колеса: великі, діаметром не менше 24 дюймів, литі (суцільнолиті, що не потребують накачування повітрям), оснащені ободами для самостійного пересування пацієнта. Колеса повинні мати можливість швидкого демонтажу задніх коліс без використання спеціальних інструментів.
Передні колеса: поворотні (на 360 градусів), діаметром не менше 5 дюймів (або 120 мм), оснащені індивідуальними гальмами-фіксаторами руху.
Наявність ручок на спинці або іншої конструктивної особливості рами для зручного штовхання та керування кріслом медичним персоналом чи асистентом.
Комплектація: крісло-каталка, знімна санітарна ємність з кришкою, комплект підніжок</t>
  </si>
  <si>
    <t xml:space="preserve">NOTE </t>
  </si>
  <si>
    <t xml:space="preserve">Total for the goods excl. VAT, UAH</t>
  </si>
  <si>
    <t xml:space="preserve">VAT, UAH (if applicable)</t>
  </si>
  <si>
    <t xml:space="preserve">Total for the goods with VAT, UAH</t>
  </si>
  <si>
    <t xml:space="preserve">Financial offers will be reviewed for completeness and correctness. In case of discrepancies between unit prices and total prices, the unit price shall prevail. In the case of discrepancies between words and figures, the amount in words shall prevail.</t>
  </si>
  <si>
    <t xml:space="preserve">Currency: Prices shall be quoted in UAH (or EUR). </t>
  </si>
  <si>
    <t xml:space="preserve">The financial proposal shall include a detailed budget that reflects clearly the costs necessary to implement the proposed contract and must include all taxes  that are required to provide the services requested. Costs should be represented in UAH (or EUR).  The anticipated award will be all-inclusive. No profit, fees, taxes, or additional costs can be added after award. </t>
  </si>
  <si>
    <t xml:space="preserve">Company name:</t>
  </si>
  <si>
    <t xml:space="preserve">Authorized representative’s name and signature:</t>
  </si>
  <si>
    <t>Address:</t>
  </si>
  <si>
    <t>email:</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</si>
</sst>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4">
    <numFmt numFmtId="164" formatCode="#,##0.00\ [$UAH]"/>
    <numFmt numFmtId="165" formatCode="#,##0.00\ &quot;€&quot;"/>
    <numFmt numFmtId="166" formatCode="_-* #,##0.00_р_._-;\-* #,##0.00_р_._-;_-* &quot;-&quot;??_р_._-;_-@"/>
    <numFmt numFmtId="167" formatCode="[$UAH]\ #,##0.00"/>
  </numFmts>
  <fonts count="9">
    <font>
      <sz val="12.000000"/>
      <color theme="1"/>
      <name val="Calibri"/>
      <scheme val="minor"/>
    </font>
    <font>
      <b/>
      <sz val="11.000000"/>
      <color indexed="64"/>
      <name val="Calibri"/>
    </font>
    <font>
      <sz val="12.000000"/>
      <name val="Calibri"/>
    </font>
    <font>
      <sz val="11.000000"/>
      <color theme="1"/>
      <name val="Calibri"/>
    </font>
    <font>
      <b/>
      <sz val="11.000000"/>
      <color theme="1"/>
      <name val="Calibri"/>
    </font>
    <font>
      <b/>
      <sz val="11.000000"/>
      <color indexed="2"/>
      <name val="Calibri"/>
    </font>
    <font>
      <i/>
      <sz val="11.000000"/>
      <color rgb="FF00B050"/>
      <name val="Calibri"/>
    </font>
    <font>
      <sz val="11.000000"/>
      <color indexed="64"/>
      <name val="Calibri"/>
    </font>
    <font>
      <sz val="12.000000"/>
      <color theme="1"/>
      <name val="Calibri"/>
    </font>
  </fonts>
  <fills count="7">
    <fill>
      <patternFill patternType="none"/>
    </fill>
    <fill>
      <patternFill patternType="gray125"/>
    </fill>
    <fill>
      <patternFill patternType="solid">
        <fgColor rgb="FF00B0F0"/>
        <bgColor rgb="FF00B0F0"/>
      </patternFill>
    </fill>
    <fill>
      <patternFill patternType="solid">
        <fgColor rgb="FFBFBFBF"/>
        <bgColor rgb="FFBFBFBF"/>
      </patternFill>
    </fill>
    <fill>
      <patternFill patternType="solid">
        <fgColor indexed="65"/>
        <bgColor indexed="65"/>
      </patternFill>
    </fill>
    <fill>
      <patternFill patternType="solid">
        <fgColor rgb="FF8DB4E2"/>
        <bgColor rgb="FF8DB4E2"/>
      </patternFill>
    </fill>
    <fill>
      <patternFill patternType="solid">
        <fgColor theme="0"/>
        <bgColor theme="0"/>
      </patternFill>
    </fill>
  </fills>
  <borders count="13">
    <border>
      <left style="none"/>
      <right style="none"/>
      <top style="none"/>
      <bottom style="none"/>
      <diagonal style="none"/>
    </border>
    <border>
      <left style="thin">
        <color indexed="64"/>
      </left>
      <right style="none"/>
      <top style="thin">
        <color indexed="64"/>
      </top>
      <bottom style="thin">
        <color indexed="64"/>
      </bottom>
      <diagonal style="none"/>
    </border>
    <border>
      <left style="none"/>
      <right style="thin">
        <color indexed="64"/>
      </right>
      <top style="thin">
        <color indexed="64"/>
      </top>
      <bottom style="thin">
        <color indexed="64"/>
      </bottom>
      <diagonal style="none"/>
    </border>
    <border>
      <left style="thin">
        <color indexed="64"/>
      </left>
      <right style="none"/>
      <top style="none"/>
      <bottom style="none"/>
      <diagonal style="none"/>
    </border>
    <border>
      <left style="thin">
        <color indexed="64"/>
      </left>
      <right style="none"/>
      <top style="none"/>
      <bottom style="thin">
        <color indexed="64"/>
      </bottom>
      <diagonal style="none"/>
    </border>
    <border>
      <left style="none"/>
      <right style="none"/>
      <top style="none"/>
      <bottom style="thin">
        <color indexed="64"/>
      </bottom>
      <diagonal style="none"/>
    </border>
    <border>
      <left style="thin">
        <color indexed="64"/>
      </left>
      <right style="thin">
        <color indexed="64"/>
      </right>
      <top style="thin">
        <color indexed="64"/>
      </top>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none"/>
      <diagonal style="none"/>
    </border>
    <border>
      <left style="thin">
        <color auto="1"/>
      </left>
      <right style="thin">
        <color auto="1"/>
      </right>
      <top style="none"/>
      <bottom style="thin">
        <color auto="1"/>
      </bottom>
      <diagonal style="none"/>
    </border>
    <border>
      <left style="none"/>
      <right style="thin">
        <color indexed="64"/>
      </right>
      <top style="none"/>
      <bottom style="thin">
        <color indexed="64"/>
      </bottom>
      <diagonal style="none"/>
    </border>
    <border>
      <left style="none"/>
      <right style="none"/>
      <top style="thin">
        <color indexed="64"/>
      </top>
      <bottom style="thin">
        <color indexed="64"/>
      </bottom>
      <diagonal style="none"/>
    </border>
  </borders>
  <cellStyleXfs count="1">
    <xf fontId="0" fillId="0" borderId="0" numFmtId="0" applyNumberFormat="1" applyFont="1" applyFill="1" applyBorder="1"/>
  </cellStyleXfs>
  <cellXfs count="78">
    <xf fontId="0" fillId="0" borderId="0" numFmtId="0" xfId="0"/>
    <xf fontId="1" fillId="0" borderId="0" numFmtId="0" xfId="0" applyFont="1" applyAlignment="1">
      <alignment horizontal="center" vertical="center" wrapText="1"/>
    </xf>
    <xf fontId="1" fillId="2" borderId="0" numFmtId="0" xfId="0" applyFont="1" applyFill="1" applyAlignment="1">
      <alignment horizontal="center" vertical="center" wrapText="1"/>
    </xf>
    <xf fontId="2" fillId="0" borderId="0" numFmtId="0" xfId="0" applyFont="1"/>
    <xf fontId="3" fillId="0" borderId="0" numFmtId="0" xfId="0" applyFont="1"/>
    <xf fontId="4" fillId="0" borderId="0" numFmtId="0" xfId="0" applyFont="1"/>
    <xf fontId="4" fillId="0" borderId="0" numFmtId="164" xfId="0" applyNumberFormat="1" applyFont="1" applyAlignment="1">
      <alignment horizontal="center" vertical="center" wrapText="1"/>
    </xf>
    <xf fontId="3" fillId="0" borderId="0" numFmtId="164" xfId="0" applyNumberFormat="1" applyFont="1" applyAlignment="1">
      <alignment horizontal="left" vertical="top" wrapText="1"/>
    </xf>
    <xf fontId="3" fillId="0" borderId="0" numFmtId="165" xfId="0" applyNumberFormat="1" applyFont="1" applyAlignment="1">
      <alignment horizontal="center" vertical="center" wrapText="1"/>
    </xf>
    <xf fontId="4" fillId="0" borderId="0" numFmtId="0" xfId="0" applyFont="1" applyAlignment="1">
      <alignment horizontal="left" vertical="center" wrapText="1"/>
    </xf>
    <xf fontId="4" fillId="0" borderId="1" numFmtId="0" xfId="0" applyFont="1" applyBorder="1" applyAlignment="1">
      <alignment vertical="center" wrapText="1"/>
    </xf>
    <xf fontId="2" fillId="0" borderId="2" numFmtId="0" xfId="0" applyFont="1" applyBorder="1"/>
    <xf fontId="5" fillId="0" borderId="1" numFmtId="164" xfId="0" applyNumberFormat="1" applyFont="1" applyBorder="1" applyAlignment="1">
      <alignment horizontal="left" vertical="center" wrapText="1"/>
    </xf>
    <xf fontId="5" fillId="0" borderId="0" numFmtId="164" xfId="0" applyNumberFormat="1" applyFont="1" applyAlignment="1">
      <alignment horizontal="left" vertical="center" wrapText="1"/>
    </xf>
    <xf fontId="4" fillId="0" borderId="0" numFmtId="0" xfId="0" applyFont="1" applyAlignment="1">
      <alignment vertical="center"/>
    </xf>
    <xf fontId="3" fillId="0" borderId="0" numFmtId="0" xfId="0" applyFont="1" applyAlignment="1">
      <alignment horizontal="left" vertical="top"/>
    </xf>
    <xf fontId="4" fillId="0" borderId="1" numFmtId="0" xfId="0" applyFont="1" applyBorder="1" applyAlignment="1">
      <alignment horizontal="left" vertical="center" wrapText="1"/>
    </xf>
    <xf fontId="4" fillId="0" borderId="1" numFmtId="14" xfId="0" applyNumberFormat="1" applyFont="1" applyBorder="1" applyAlignment="1">
      <alignment horizontal="left" vertical="center" wrapText="1"/>
    </xf>
    <xf fontId="4" fillId="0" borderId="0" numFmtId="14" xfId="0" applyNumberFormat="1" applyFont="1" applyAlignment="1">
      <alignment horizontal="left" vertical="center" wrapText="1"/>
    </xf>
    <xf fontId="3" fillId="0" borderId="0" numFmtId="0" xfId="0" applyFont="1" applyAlignment="1">
      <alignment horizontal="left"/>
    </xf>
    <xf fontId="3" fillId="0" borderId="0" numFmtId="0" xfId="0" applyFont="1" applyAlignment="1">
      <alignment vertical="center" wrapText="1"/>
    </xf>
    <xf fontId="4" fillId="0" borderId="0" numFmtId="164" xfId="0" applyNumberFormat="1" applyFont="1" applyAlignment="1">
      <alignment vertical="center" wrapText="1"/>
    </xf>
    <xf fontId="3" fillId="0" borderId="0" numFmtId="165" xfId="0" applyNumberFormat="1" applyFont="1" applyAlignment="1">
      <alignment vertical="center" wrapText="1"/>
    </xf>
    <xf fontId="6" fillId="0" borderId="0" numFmtId="49" xfId="0" applyNumberFormat="1" applyFont="1" applyAlignment="1">
      <alignment vertical="center"/>
    </xf>
    <xf fontId="6" fillId="0" borderId="0" numFmtId="49" xfId="0" applyNumberFormat="1" applyFont="1" applyAlignment="1">
      <alignment horizontal="left" vertical="center"/>
    </xf>
    <xf fontId="0" fillId="0" borderId="0" numFmtId="0" xfId="0"/>
    <xf fontId="4" fillId="0" borderId="0" numFmtId="0" xfId="0" applyFont="1" applyAlignment="1">
      <alignment horizontal="center" vertical="center" wrapText="1"/>
    </xf>
    <xf fontId="4" fillId="3" borderId="3" numFmtId="0" xfId="0" applyFont="1" applyFill="1" applyBorder="1" applyAlignment="1">
      <alignment horizontal="center" vertical="center" wrapText="1"/>
    </xf>
    <xf fontId="4" fillId="3" borderId="4" numFmtId="0" xfId="0" applyFont="1" applyFill="1" applyBorder="1" applyAlignment="1">
      <alignment horizontal="center" vertical="center" wrapText="1"/>
    </xf>
    <xf fontId="2" fillId="0" borderId="5" numFmtId="0" xfId="0" applyFont="1" applyBorder="1"/>
    <xf fontId="4" fillId="0" borderId="6" numFmtId="0" xfId="0" applyFont="1" applyBorder="1" applyAlignment="1">
      <alignment horizontal="center" vertical="center" wrapText="1"/>
    </xf>
    <xf fontId="4" fillId="4" borderId="6" numFmtId="0" xfId="0" applyFont="1" applyFill="1" applyBorder="1" applyAlignment="1">
      <alignment horizontal="center" vertical="center" wrapText="1"/>
    </xf>
    <xf fontId="4" fillId="0" borderId="6" numFmtId="165" xfId="0" applyNumberFormat="1" applyFont="1" applyBorder="1" applyAlignment="1">
      <alignment horizontal="center" vertical="center" wrapText="1"/>
    </xf>
    <xf fontId="4" fillId="0" borderId="6" numFmtId="166" xfId="0" applyNumberFormat="1" applyFont="1" applyBorder="1" applyAlignment="1">
      <alignment horizontal="center" vertical="center" wrapText="1"/>
    </xf>
    <xf fontId="4" fillId="0" borderId="7" numFmtId="0" xfId="0" applyFont="1" applyBorder="1" applyAlignment="1">
      <alignment horizontal="center" vertical="center" wrapText="1"/>
    </xf>
    <xf fontId="4" fillId="4" borderId="7" numFmtId="0" xfId="0" applyFont="1" applyFill="1" applyBorder="1" applyAlignment="1">
      <alignment horizontal="center" vertical="center" wrapText="1"/>
    </xf>
    <xf fontId="7" fillId="4" borderId="7" numFmtId="0" xfId="0" applyFont="1" applyFill="1" applyBorder="1" applyAlignment="1">
      <alignment horizontal="left" vertical="top" wrapText="1"/>
    </xf>
    <xf fontId="3" fillId="4" borderId="8" numFmtId="0" xfId="0" applyFont="1" applyFill="1" applyBorder="1" applyAlignment="1">
      <alignment horizontal="left" vertical="top" wrapText="1"/>
    </xf>
    <xf fontId="3" fillId="4" borderId="7" numFmtId="0" xfId="0" applyFont="1" applyFill="1" applyBorder="1" applyAlignment="1">
      <alignment horizontal="left" vertical="top"/>
    </xf>
    <xf fontId="4" fillId="4" borderId="7" numFmtId="0" xfId="0" applyFont="1" applyFill="1" applyBorder="1" applyAlignment="1">
      <alignment horizontal="center" vertical="top"/>
    </xf>
    <xf fontId="4" fillId="4" borderId="7" numFmtId="167" xfId="0" applyNumberFormat="1" applyFont="1" applyFill="1" applyBorder="1" applyAlignment="1">
      <alignment horizontal="left" vertical="center" wrapText="1"/>
    </xf>
    <xf fontId="4" fillId="4" borderId="7" numFmtId="167" xfId="0" applyNumberFormat="1" applyFont="1" applyFill="1" applyBorder="1" applyAlignment="1">
      <alignment horizontal="center" vertical="center" wrapText="1"/>
    </xf>
    <xf fontId="3" fillId="4" borderId="7" numFmtId="0" xfId="0" applyFont="1" applyFill="1" applyBorder="1" applyAlignment="1">
      <alignment horizontal="left"/>
    </xf>
    <xf fontId="3" fillId="4" borderId="9" numFmtId="0" xfId="0" applyFont="1" applyFill="1" applyBorder="1" applyAlignment="1">
      <alignment horizontal="left" vertical="top" wrapText="1"/>
    </xf>
    <xf fontId="3" fillId="4" borderId="10" numFmtId="0" xfId="0" applyFont="1" applyFill="1" applyBorder="1" applyAlignment="1">
      <alignment horizontal="left" vertical="top" wrapText="1"/>
    </xf>
    <xf fontId="3" fillId="0" borderId="0" numFmtId="0" xfId="0" applyFont="1" applyAlignment="1">
      <alignment vertical="top"/>
    </xf>
    <xf fontId="3" fillId="4" borderId="0" numFmtId="0" xfId="0" applyFont="1" applyFill="1" applyAlignment="1">
      <alignment vertical="top"/>
    </xf>
    <xf fontId="7" fillId="4" borderId="8" numFmtId="0" xfId="0" applyFont="1" applyFill="1" applyBorder="1" applyAlignment="1">
      <alignment horizontal="left" vertical="top" wrapText="1"/>
    </xf>
    <xf fontId="7" fillId="4" borderId="10" numFmtId="0" xfId="0" applyFont="1" applyFill="1" applyBorder="1" applyAlignment="1">
      <alignment horizontal="left" vertical="top" wrapText="1"/>
    </xf>
    <xf fontId="3" fillId="4" borderId="7" numFmtId="0" xfId="0" applyFont="1" applyFill="1" applyBorder="1" applyAlignment="1">
      <alignment horizontal="left" vertical="top" wrapText="1"/>
    </xf>
    <xf fontId="1" fillId="4" borderId="7" numFmtId="0" xfId="0" applyFont="1" applyFill="1" applyBorder="1" applyAlignment="1">
      <alignment horizontal="center" vertical="top"/>
    </xf>
    <xf fontId="4" fillId="4" borderId="7" numFmtId="167" xfId="0" applyNumberFormat="1" applyFont="1" applyFill="1" applyBorder="1" applyAlignment="1">
      <alignment horizontal="center" vertical="top" wrapText="1"/>
    </xf>
    <xf fontId="3" fillId="4" borderId="7" numFmtId="0" xfId="0" applyFont="1" applyFill="1" applyBorder="1" applyAlignment="1">
      <alignment vertical="top"/>
    </xf>
    <xf fontId="4" fillId="4" borderId="7" numFmtId="0" xfId="0" applyFont="1" applyFill="1" applyBorder="1" applyAlignment="1">
      <alignment horizontal="center" vertical="top" wrapText="1"/>
    </xf>
    <xf fontId="1" fillId="4" borderId="7" numFmtId="0" xfId="0" applyFont="1" applyFill="1" applyBorder="1" applyAlignment="1">
      <alignment horizontal="center" vertical="top" wrapText="1"/>
    </xf>
    <xf fontId="3" fillId="4" borderId="7" numFmtId="0" xfId="0" applyFont="1" applyFill="1" applyBorder="1"/>
    <xf fontId="3" fillId="4" borderId="8" numFmtId="167" xfId="0" applyNumberFormat="1" applyFont="1" applyFill="1" applyBorder="1" applyAlignment="1">
      <alignment horizontal="left" vertical="top" wrapText="1"/>
    </xf>
    <xf fontId="3" fillId="4" borderId="9" numFmtId="167" xfId="0" applyNumberFormat="1" applyFont="1" applyFill="1" applyBorder="1" applyAlignment="1">
      <alignment horizontal="left" vertical="top" wrapText="1"/>
    </xf>
    <xf fontId="3" fillId="4" borderId="10" numFmtId="167" xfId="0" applyNumberFormat="1" applyFont="1" applyFill="1" applyBorder="1" applyAlignment="1">
      <alignment horizontal="left" vertical="top" wrapText="1"/>
    </xf>
    <xf fontId="3" fillId="4" borderId="7" numFmtId="167" xfId="0" applyNumberFormat="1" applyFont="1" applyFill="1" applyBorder="1" applyAlignment="1">
      <alignment horizontal="left" vertical="top" wrapText="1"/>
    </xf>
    <xf fontId="8" fillId="4" borderId="7" numFmtId="0" xfId="0" applyFont="1" applyFill="1" applyBorder="1" applyAlignment="1">
      <alignment horizontal="left" vertical="top"/>
    </xf>
    <xf fontId="4" fillId="0" borderId="0" numFmtId="14" xfId="0" applyNumberFormat="1" applyFont="1" applyAlignment="1">
      <alignment horizontal="right" vertical="center" wrapText="1"/>
    </xf>
    <xf fontId="4" fillId="5" borderId="4" numFmtId="14" xfId="0" applyNumberFormat="1" applyFont="1" applyFill="1" applyBorder="1" applyAlignment="1">
      <alignment horizontal="left" vertical="center" wrapText="1"/>
    </xf>
    <xf fontId="2" fillId="0" borderId="11" numFmtId="0" xfId="0" applyFont="1" applyBorder="1"/>
    <xf fontId="4" fillId="0" borderId="1" numFmtId="0" xfId="0" applyFont="1" applyBorder="1" applyAlignment="1">
      <alignment horizontal="right" vertical="center"/>
    </xf>
    <xf fontId="2" fillId="0" borderId="12" numFmtId="0" xfId="0" applyFont="1" applyBorder="1"/>
    <xf fontId="4" fillId="6" borderId="1" numFmtId="167" xfId="0" applyNumberFormat="1" applyFont="1" applyFill="1" applyBorder="1" applyAlignment="1">
      <alignment horizontal="left" vertical="center" wrapText="1"/>
    </xf>
    <xf fontId="4" fillId="6" borderId="1" numFmtId="0" xfId="0" applyFont="1" applyFill="1" applyBorder="1" applyAlignment="1">
      <alignment horizontal="left" vertical="center" wrapText="1"/>
    </xf>
    <xf fontId="3" fillId="0" borderId="1" numFmtId="0" xfId="0" applyFont="1" applyBorder="1" applyAlignment="1">
      <alignment horizontal="right"/>
    </xf>
    <xf fontId="4" fillId="6" borderId="1" numFmtId="166" xfId="0" applyNumberFormat="1" applyFont="1" applyFill="1" applyBorder="1" applyAlignment="1">
      <alignment horizontal="left" vertical="center" wrapText="1"/>
    </xf>
    <xf fontId="3" fillId="0" borderId="0" numFmtId="0" xfId="0" applyFont="1" applyAlignment="1">
      <alignment horizontal="left" vertical="center" wrapText="1"/>
    </xf>
    <xf fontId="4" fillId="6" borderId="0" numFmtId="166" xfId="0" applyNumberFormat="1" applyFont="1" applyFill="1" applyAlignment="1">
      <alignment vertical="center" wrapText="1"/>
    </xf>
    <xf fontId="4" fillId="6" borderId="0" numFmtId="166" xfId="0" applyNumberFormat="1" applyFont="1" applyFill="1" applyAlignment="1">
      <alignment horizontal="left" vertical="top" wrapText="1"/>
    </xf>
    <xf fontId="3" fillId="0" borderId="0" numFmtId="0" xfId="0" applyFont="1" applyAlignment="1">
      <alignment horizontal="left" vertical="center"/>
    </xf>
    <xf fontId="0" fillId="0" borderId="0" numFmtId="0" xfId="0" applyAlignment="1">
      <alignment wrapText="1"/>
      <protection hidden="0" locked="1"/>
    </xf>
    <xf fontId="4" fillId="0" borderId="0" numFmtId="0" xfId="0" applyFont="1" applyAlignment="1">
      <alignment horizontal="left" vertical="center"/>
    </xf>
    <xf fontId="0" fillId="0" borderId="0" numFmtId="0" xfId="0" applyAlignment="1">
      <alignment wrapText="1"/>
    </xf>
    <xf fontId="3" fillId="0" borderId="0" numFmtId="0" xfId="0"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styles" Target="styles.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topLeftCell="A71" zoomScale="80" workbookViewId="0">
      <selection activeCell="D4" activeCellId="0" sqref="D4:E4"/>
    </sheetView>
  </sheetViews>
  <sheetFormatPr defaultColWidth="11.1640625" defaultRowHeight="15" customHeight="1" outlineLevelRow="1"/>
  <cols>
    <col customWidth="1" min="1" max="1" width="3.33203125"/>
    <col customWidth="1" min="2" max="2" width="4.6640625"/>
    <col customWidth="1" min="3" max="3" width="27.83203125"/>
    <col customWidth="1" min="4" max="4" width="46.9140625"/>
    <col customWidth="1" min="5" max="5" width="50.9140625"/>
    <col customWidth="1" min="6" max="6" width="14.9140625"/>
    <col customWidth="1" min="7" max="7" width="7.33203125"/>
    <col customWidth="1" min="8" max="8" width="29.1640625"/>
    <col customWidth="1" min="9" max="9" width="31.9140625"/>
    <col customWidth="1" min="10" max="10" width="8.08203125"/>
    <col customWidth="1" min="11" max="11" width="9.1640625"/>
    <col customWidth="1" min="12" max="12" width="9.9140625"/>
    <col customWidth="1" min="13" max="13" width="9.4140625"/>
    <col customWidth="1" min="14" max="14" width="8.58203125"/>
    <col customWidth="1" min="15" max="15" width="8.83203125"/>
    <col customWidth="1" min="16" max="24" width="6.83203125"/>
  </cols>
  <sheetData>
    <row r="1" ht="15.5">
      <c r="A1" s="1"/>
      <c r="B1" s="2" t="s">
        <v>0</v>
      </c>
      <c r="C1" s="3"/>
      <c r="D1" s="3"/>
      <c r="E1" s="3"/>
      <c r="F1" s="3"/>
      <c r="G1" s="3"/>
      <c r="H1" s="3"/>
      <c r="I1" s="3"/>
      <c r="J1" s="3"/>
      <c r="K1" s="3"/>
      <c r="L1" s="4"/>
      <c r="M1" s="4"/>
      <c r="N1" s="4"/>
      <c r="O1" s="4"/>
      <c r="P1" s="4"/>
      <c r="Q1" s="4"/>
      <c r="R1" s="4"/>
      <c r="S1" s="4"/>
      <c r="T1" s="4"/>
      <c r="U1" s="4"/>
      <c r="V1" s="4"/>
      <c r="W1" s="4"/>
      <c r="X1" s="4"/>
    </row>
    <row r="2" ht="15.5">
      <c r="A2" s="1"/>
      <c r="B2" s="2" t="s">
        <v>1</v>
      </c>
      <c r="C2" s="3"/>
      <c r="D2" s="3"/>
      <c r="E2" s="3"/>
      <c r="F2" s="3"/>
      <c r="G2" s="3"/>
      <c r="H2" s="3"/>
      <c r="I2" s="3"/>
      <c r="J2" s="3"/>
      <c r="K2" s="3"/>
      <c r="L2" s="4"/>
      <c r="M2" s="4"/>
      <c r="N2" s="4"/>
      <c r="O2" s="4"/>
      <c r="P2" s="4"/>
      <c r="Q2" s="4"/>
      <c r="R2" s="4"/>
      <c r="S2" s="4"/>
      <c r="T2" s="4"/>
      <c r="U2" s="4"/>
      <c r="V2" s="4"/>
      <c r="W2" s="4"/>
      <c r="X2" s="4"/>
    </row>
    <row r="3" ht="15.5" outlineLevel="1">
      <c r="A3" s="4"/>
      <c r="B3" s="4"/>
      <c r="C3" s="4"/>
      <c r="D3" s="4"/>
      <c r="E3" s="5"/>
      <c r="F3" s="5"/>
      <c r="G3" s="6"/>
      <c r="H3" s="7"/>
      <c r="I3" s="7"/>
      <c r="J3" s="8"/>
      <c r="K3" s="4"/>
      <c r="L3" s="4"/>
      <c r="M3" s="4"/>
      <c r="N3" s="4"/>
      <c r="O3" s="4"/>
      <c r="P3" s="4"/>
      <c r="Q3" s="4"/>
      <c r="R3" s="4"/>
      <c r="S3" s="4"/>
      <c r="T3" s="4"/>
      <c r="U3" s="4"/>
      <c r="V3" s="4"/>
      <c r="W3" s="4"/>
      <c r="X3" s="4"/>
    </row>
    <row r="4" ht="15" customHeight="1" outlineLevel="1">
      <c r="A4" s="9"/>
      <c r="B4" s="10" t="s">
        <v>2</v>
      </c>
      <c r="C4" s="11"/>
      <c r="D4" s="12" t="s">
        <v>3</v>
      </c>
      <c r="E4" s="11"/>
      <c r="F4" s="13"/>
      <c r="G4" s="14"/>
      <c r="H4" s="15"/>
      <c r="I4" s="15"/>
      <c r="J4" s="4"/>
      <c r="K4" s="4"/>
      <c r="L4" s="4"/>
      <c r="M4" s="4"/>
      <c r="N4" s="4"/>
      <c r="O4" s="4"/>
      <c r="P4" s="4"/>
      <c r="Q4" s="4"/>
      <c r="R4" s="4"/>
      <c r="S4" s="4"/>
      <c r="T4" s="4"/>
      <c r="U4" s="4"/>
      <c r="V4" s="4"/>
      <c r="W4" s="4"/>
      <c r="X4" s="4"/>
    </row>
    <row r="5" ht="15.5" outlineLevel="1">
      <c r="A5" s="9"/>
      <c r="B5" s="16" t="s">
        <v>4</v>
      </c>
      <c r="C5" s="11"/>
      <c r="D5" s="16" t="s">
        <v>5</v>
      </c>
      <c r="E5" s="11"/>
      <c r="F5" s="9"/>
      <c r="G5" s="14"/>
      <c r="H5" s="15"/>
      <c r="I5" s="15"/>
      <c r="J5" s="4"/>
      <c r="K5" s="4"/>
      <c r="L5" s="4"/>
      <c r="M5" s="4"/>
      <c r="N5" s="4"/>
      <c r="O5" s="4"/>
      <c r="P5" s="4"/>
      <c r="Q5" s="4"/>
      <c r="R5" s="4"/>
      <c r="S5" s="4"/>
      <c r="T5" s="4"/>
      <c r="U5" s="4"/>
      <c r="V5" s="4"/>
      <c r="W5" s="4"/>
      <c r="X5" s="4"/>
    </row>
    <row r="6" ht="15.5" outlineLevel="1">
      <c r="A6" s="9"/>
      <c r="B6" s="16" t="s">
        <v>6</v>
      </c>
      <c r="C6" s="11"/>
      <c r="D6" s="17" t="s">
        <v>7</v>
      </c>
      <c r="E6" s="11"/>
      <c r="F6" s="18"/>
      <c r="G6" s="14"/>
      <c r="H6" s="15"/>
      <c r="I6" s="15"/>
      <c r="J6" s="4"/>
      <c r="K6" s="4"/>
      <c r="L6" s="4"/>
      <c r="M6" s="4"/>
      <c r="N6" s="4"/>
      <c r="O6" s="4"/>
      <c r="P6" s="4"/>
      <c r="Q6" s="4"/>
      <c r="R6" s="4"/>
      <c r="S6" s="4"/>
      <c r="T6" s="4"/>
      <c r="U6" s="4"/>
      <c r="V6" s="4"/>
      <c r="W6" s="4"/>
      <c r="X6" s="4"/>
    </row>
    <row r="7" ht="15.5" outlineLevel="1">
      <c r="A7" s="9"/>
      <c r="B7" s="16" t="s">
        <v>8</v>
      </c>
      <c r="C7" s="11"/>
      <c r="D7" s="17" t="s">
        <v>9</v>
      </c>
      <c r="E7" s="11"/>
      <c r="F7" s="19"/>
      <c r="G7" s="14"/>
      <c r="H7" s="15"/>
      <c r="I7" s="15"/>
      <c r="J7" s="4"/>
      <c r="K7" s="4"/>
      <c r="L7" s="4"/>
      <c r="M7" s="4"/>
      <c r="N7" s="4"/>
      <c r="O7" s="4"/>
      <c r="P7" s="4"/>
      <c r="Q7" s="4"/>
      <c r="R7" s="4"/>
      <c r="S7" s="4"/>
      <c r="T7" s="4"/>
      <c r="U7" s="4"/>
      <c r="V7" s="4"/>
      <c r="W7" s="4"/>
      <c r="X7" s="4"/>
    </row>
    <row r="8" ht="15.5" outlineLevel="1">
      <c r="A8" s="4"/>
      <c r="B8" s="4"/>
      <c r="C8" s="4"/>
      <c r="D8" s="4"/>
      <c r="E8" s="20"/>
      <c r="F8" s="20"/>
      <c r="G8" s="21"/>
      <c r="H8" s="7"/>
      <c r="I8" s="7"/>
      <c r="J8" s="22"/>
      <c r="K8" s="4"/>
      <c r="L8" s="4"/>
      <c r="M8" s="4"/>
      <c r="N8" s="4"/>
      <c r="O8" s="4"/>
      <c r="P8" s="4"/>
      <c r="Q8" s="4"/>
      <c r="R8" s="4"/>
      <c r="S8" s="4"/>
      <c r="T8" s="4"/>
      <c r="U8" s="4"/>
      <c r="V8" s="4"/>
      <c r="W8" s="4"/>
      <c r="X8" s="4"/>
    </row>
    <row r="9" ht="15.5" outlineLevel="1">
      <c r="A9" s="23"/>
      <c r="B9" s="24" t="s">
        <v>10</v>
      </c>
      <c r="C9" s="25"/>
      <c r="D9" s="25"/>
      <c r="E9" s="25"/>
      <c r="F9" s="24"/>
      <c r="G9" s="21"/>
      <c r="H9" s="7"/>
      <c r="I9" s="7"/>
      <c r="J9" s="22"/>
      <c r="K9" s="4"/>
      <c r="L9" s="4"/>
      <c r="M9" s="4"/>
      <c r="N9" s="4"/>
      <c r="O9" s="4"/>
      <c r="P9" s="4"/>
      <c r="Q9" s="4"/>
      <c r="R9" s="4"/>
      <c r="S9" s="4"/>
      <c r="T9" s="4"/>
      <c r="U9" s="4"/>
      <c r="V9" s="4"/>
      <c r="W9" s="4"/>
      <c r="X9" s="4"/>
    </row>
    <row r="10" ht="15.5" outlineLevel="1">
      <c r="A10" s="4"/>
      <c r="B10" s="4"/>
      <c r="C10" s="4"/>
      <c r="D10" s="4"/>
      <c r="E10" s="20"/>
      <c r="F10" s="20"/>
      <c r="G10" s="21"/>
      <c r="H10" s="7"/>
      <c r="I10" s="7"/>
      <c r="J10" s="22"/>
      <c r="K10" s="4"/>
      <c r="L10" s="4"/>
      <c r="M10" s="4"/>
      <c r="N10" s="4"/>
      <c r="O10" s="4"/>
      <c r="P10" s="4"/>
      <c r="Q10" s="4"/>
      <c r="R10" s="4"/>
      <c r="S10" s="4"/>
      <c r="T10" s="4"/>
      <c r="U10" s="4"/>
      <c r="V10" s="4"/>
      <c r="W10" s="4"/>
      <c r="X10" s="4"/>
    </row>
    <row r="11" ht="15.5">
      <c r="A11" s="26"/>
      <c r="B11" s="27"/>
      <c r="C11" s="3"/>
      <c r="D11" s="3"/>
      <c r="E11" s="3"/>
      <c r="F11" s="3"/>
      <c r="G11" s="3"/>
      <c r="H11" s="3"/>
      <c r="I11" s="3"/>
      <c r="J11" s="3"/>
      <c r="K11" s="3"/>
      <c r="L11" s="4"/>
      <c r="M11" s="4"/>
      <c r="N11" s="4"/>
      <c r="O11" s="4"/>
      <c r="P11" s="4"/>
      <c r="Q11" s="4"/>
      <c r="R11" s="4"/>
      <c r="S11" s="4"/>
      <c r="T11" s="4"/>
      <c r="U11" s="4"/>
      <c r="V11" s="4"/>
      <c r="W11" s="4"/>
      <c r="X11" s="4"/>
    </row>
    <row r="12" ht="15.5">
      <c r="A12" s="26"/>
      <c r="B12" s="28"/>
      <c r="C12" s="29"/>
      <c r="D12" s="29"/>
      <c r="E12" s="29"/>
      <c r="F12" s="29"/>
      <c r="G12" s="29"/>
      <c r="H12" s="29"/>
      <c r="I12" s="29"/>
      <c r="J12" s="29"/>
      <c r="K12" s="29"/>
      <c r="L12" s="4"/>
      <c r="M12" s="4"/>
      <c r="N12" s="4"/>
      <c r="O12" s="4"/>
      <c r="P12" s="4"/>
      <c r="Q12" s="4"/>
      <c r="R12" s="4"/>
      <c r="S12" s="4"/>
      <c r="T12" s="4"/>
      <c r="U12" s="4"/>
      <c r="V12" s="4"/>
      <c r="W12" s="4"/>
      <c r="X12" s="4"/>
    </row>
    <row r="13" ht="37.5" customHeight="1">
      <c r="A13" s="30" t="s">
        <v>11</v>
      </c>
      <c r="B13" s="31" t="s">
        <v>12</v>
      </c>
      <c r="C13" s="31" t="s">
        <v>13</v>
      </c>
      <c r="D13" s="31" t="s">
        <v>14</v>
      </c>
      <c r="E13" s="31" t="s">
        <v>15</v>
      </c>
      <c r="F13" s="32" t="s">
        <v>16</v>
      </c>
      <c r="G13" s="31" t="s">
        <v>17</v>
      </c>
      <c r="H13" s="30" t="s">
        <v>18</v>
      </c>
      <c r="I13" s="30" t="s">
        <v>19</v>
      </c>
      <c r="J13" s="33" t="s">
        <v>20</v>
      </c>
      <c r="K13" s="33" t="s">
        <v>21</v>
      </c>
      <c r="L13" s="33" t="s">
        <v>22</v>
      </c>
      <c r="M13" s="33" t="s">
        <v>23</v>
      </c>
      <c r="N13" s="33" t="s">
        <v>24</v>
      </c>
      <c r="O13" s="33" t="s">
        <v>25</v>
      </c>
      <c r="P13" s="4"/>
      <c r="Q13" s="4"/>
      <c r="R13" s="4"/>
      <c r="S13" s="4"/>
      <c r="T13" s="4"/>
      <c r="U13" s="4"/>
      <c r="V13" s="4"/>
      <c r="W13" s="4"/>
      <c r="X13" s="4"/>
    </row>
    <row r="14" ht="101.5">
      <c r="A14" s="34">
        <v>9</v>
      </c>
      <c r="B14" s="35">
        <v>1</v>
      </c>
      <c r="C14" s="36" t="s">
        <v>26</v>
      </c>
      <c r="D14" s="37" t="s">
        <v>27</v>
      </c>
      <c r="E14" s="37" t="s">
        <v>28</v>
      </c>
      <c r="F14" s="38"/>
      <c r="G14" s="39">
        <v>2</v>
      </c>
      <c r="H14" s="37" t="s">
        <v>29</v>
      </c>
      <c r="I14" s="37" t="s">
        <v>30</v>
      </c>
      <c r="J14" s="40"/>
      <c r="K14" s="41">
        <f t="shared" ref="K14:K69" si="0">G14*J14</f>
        <v>0</v>
      </c>
      <c r="L14" s="41">
        <f t="shared" ref="L14:L69" si="1">J14*1.07</f>
        <v>0</v>
      </c>
      <c r="M14" s="41">
        <f t="shared" ref="M14:M69" si="2">L14*G14</f>
        <v>0</v>
      </c>
      <c r="N14" s="41">
        <f t="shared" ref="N14:N69" si="3">M14-K14</f>
        <v>0</v>
      </c>
      <c r="O14" s="42"/>
      <c r="P14" s="19"/>
      <c r="Q14" s="19"/>
      <c r="R14" s="19"/>
      <c r="S14" s="19"/>
      <c r="T14" s="19"/>
      <c r="U14" s="19"/>
      <c r="V14" s="19"/>
      <c r="W14" s="19"/>
      <c r="X14" s="19"/>
    </row>
    <row r="15" ht="101.5">
      <c r="A15" s="34">
        <v>9</v>
      </c>
      <c r="B15" s="35">
        <v>2</v>
      </c>
      <c r="C15" s="36" t="s">
        <v>31</v>
      </c>
      <c r="D15" s="43"/>
      <c r="E15" s="43"/>
      <c r="F15" s="38"/>
      <c r="G15" s="39">
        <v>2</v>
      </c>
      <c r="H15" s="43"/>
      <c r="I15" s="43"/>
      <c r="J15" s="40"/>
      <c r="K15" s="41">
        <f t="shared" si="0"/>
        <v>0</v>
      </c>
      <c r="L15" s="41">
        <f t="shared" si="1"/>
        <v>0</v>
      </c>
      <c r="M15" s="41">
        <f t="shared" si="2"/>
        <v>0</v>
      </c>
      <c r="N15" s="41">
        <f t="shared" si="3"/>
        <v>0</v>
      </c>
      <c r="O15" s="42"/>
      <c r="P15" s="19"/>
      <c r="Q15" s="19"/>
      <c r="R15" s="19"/>
      <c r="S15" s="19"/>
      <c r="T15" s="19"/>
      <c r="U15" s="19"/>
      <c r="V15" s="19"/>
      <c r="W15" s="19"/>
      <c r="X15" s="19"/>
    </row>
    <row r="16" ht="101.5">
      <c r="A16" s="34">
        <v>9</v>
      </c>
      <c r="B16" s="35">
        <v>3</v>
      </c>
      <c r="C16" s="36" t="s">
        <v>32</v>
      </c>
      <c r="D16" s="43"/>
      <c r="E16" s="43"/>
      <c r="F16" s="38"/>
      <c r="G16" s="39">
        <v>4</v>
      </c>
      <c r="H16" s="43"/>
      <c r="I16" s="43"/>
      <c r="J16" s="40"/>
      <c r="K16" s="41">
        <f t="shared" si="0"/>
        <v>0</v>
      </c>
      <c r="L16" s="41">
        <f t="shared" si="1"/>
        <v>0</v>
      </c>
      <c r="M16" s="41">
        <f t="shared" si="2"/>
        <v>0</v>
      </c>
      <c r="N16" s="41">
        <f t="shared" si="3"/>
        <v>0</v>
      </c>
      <c r="O16" s="42"/>
      <c r="P16" s="19"/>
      <c r="Q16" s="19"/>
      <c r="R16" s="19"/>
      <c r="S16" s="19"/>
      <c r="T16" s="19"/>
      <c r="U16" s="19"/>
      <c r="V16" s="19"/>
      <c r="W16" s="19"/>
      <c r="X16" s="19"/>
    </row>
    <row r="17" ht="101.5">
      <c r="A17" s="34">
        <v>9</v>
      </c>
      <c r="B17" s="35">
        <v>4</v>
      </c>
      <c r="C17" s="36" t="s">
        <v>33</v>
      </c>
      <c r="D17" s="44"/>
      <c r="E17" s="44"/>
      <c r="F17" s="38"/>
      <c r="G17" s="39">
        <v>4</v>
      </c>
      <c r="H17" s="44"/>
      <c r="I17" s="44"/>
      <c r="J17" s="40"/>
      <c r="K17" s="41">
        <f t="shared" si="0"/>
        <v>0</v>
      </c>
      <c r="L17" s="41">
        <f t="shared" si="1"/>
        <v>0</v>
      </c>
      <c r="M17" s="41">
        <f t="shared" si="2"/>
        <v>0</v>
      </c>
      <c r="N17" s="41">
        <f t="shared" si="3"/>
        <v>0</v>
      </c>
      <c r="O17" s="42"/>
      <c r="P17" s="19"/>
      <c r="Q17" s="19"/>
      <c r="R17" s="19"/>
      <c r="S17" s="19"/>
      <c r="T17" s="19"/>
      <c r="U17" s="19"/>
      <c r="V17" s="19"/>
      <c r="W17" s="19"/>
      <c r="X17" s="19"/>
    </row>
    <row r="18" ht="101.5">
      <c r="A18" s="34">
        <v>9</v>
      </c>
      <c r="B18" s="35">
        <v>5</v>
      </c>
      <c r="C18" s="36" t="s">
        <v>34</v>
      </c>
      <c r="D18" s="37" t="s">
        <v>35</v>
      </c>
      <c r="E18" s="37" t="s">
        <v>36</v>
      </c>
      <c r="F18" s="38"/>
      <c r="G18" s="39">
        <v>2</v>
      </c>
      <c r="H18" s="37" t="s">
        <v>29</v>
      </c>
      <c r="I18" s="37" t="s">
        <v>30</v>
      </c>
      <c r="J18" s="40"/>
      <c r="K18" s="41">
        <f t="shared" si="0"/>
        <v>0</v>
      </c>
      <c r="L18" s="41">
        <f t="shared" si="1"/>
        <v>0</v>
      </c>
      <c r="M18" s="41">
        <f t="shared" si="2"/>
        <v>0</v>
      </c>
      <c r="N18" s="41">
        <f t="shared" si="3"/>
        <v>0</v>
      </c>
      <c r="O18" s="42"/>
      <c r="P18" s="19"/>
      <c r="Q18" s="19"/>
      <c r="R18" s="19"/>
      <c r="S18" s="19"/>
      <c r="T18" s="19"/>
      <c r="U18" s="19"/>
      <c r="V18" s="19"/>
      <c r="W18" s="19"/>
      <c r="X18" s="19"/>
    </row>
    <row r="19" ht="101.5">
      <c r="A19" s="34">
        <v>9</v>
      </c>
      <c r="B19" s="35">
        <v>6</v>
      </c>
      <c r="C19" s="36" t="s">
        <v>37</v>
      </c>
      <c r="D19" s="43"/>
      <c r="E19" s="43"/>
      <c r="F19" s="38"/>
      <c r="G19" s="39">
        <v>2</v>
      </c>
      <c r="H19" s="43"/>
      <c r="I19" s="43"/>
      <c r="J19" s="40"/>
      <c r="K19" s="41">
        <f t="shared" si="0"/>
        <v>0</v>
      </c>
      <c r="L19" s="41">
        <f t="shared" si="1"/>
        <v>0</v>
      </c>
      <c r="M19" s="41">
        <f t="shared" si="2"/>
        <v>0</v>
      </c>
      <c r="N19" s="41">
        <f t="shared" si="3"/>
        <v>0</v>
      </c>
      <c r="O19" s="42"/>
      <c r="P19" s="19"/>
      <c r="Q19" s="19"/>
      <c r="R19" s="19"/>
      <c r="S19" s="19"/>
      <c r="T19" s="19"/>
      <c r="U19" s="19"/>
      <c r="V19" s="19"/>
      <c r="W19" s="19"/>
      <c r="X19" s="19"/>
    </row>
    <row r="20" ht="101.5">
      <c r="A20" s="34">
        <v>9</v>
      </c>
      <c r="B20" s="35">
        <v>7</v>
      </c>
      <c r="C20" s="36" t="s">
        <v>38</v>
      </c>
      <c r="D20" s="43"/>
      <c r="E20" s="43"/>
      <c r="F20" s="38"/>
      <c r="G20" s="39">
        <v>4</v>
      </c>
      <c r="H20" s="43"/>
      <c r="I20" s="43"/>
      <c r="J20" s="40"/>
      <c r="K20" s="41">
        <f t="shared" si="0"/>
        <v>0</v>
      </c>
      <c r="L20" s="41">
        <f t="shared" si="1"/>
        <v>0</v>
      </c>
      <c r="M20" s="41">
        <f t="shared" si="2"/>
        <v>0</v>
      </c>
      <c r="N20" s="41">
        <f t="shared" si="3"/>
        <v>0</v>
      </c>
      <c r="O20" s="42"/>
      <c r="P20" s="45"/>
      <c r="Q20" s="45"/>
      <c r="R20" s="45"/>
      <c r="S20" s="45"/>
      <c r="T20" s="45"/>
      <c r="U20" s="45"/>
      <c r="V20" s="45"/>
      <c r="W20" s="45"/>
      <c r="X20" s="45"/>
    </row>
    <row r="21" ht="87">
      <c r="A21" s="34">
        <v>9</v>
      </c>
      <c r="B21" s="35">
        <v>8</v>
      </c>
      <c r="C21" s="36" t="s">
        <v>39</v>
      </c>
      <c r="D21" s="43"/>
      <c r="E21" s="43"/>
      <c r="F21" s="38"/>
      <c r="G21" s="39">
        <v>4</v>
      </c>
      <c r="H21" s="43"/>
      <c r="I21" s="43"/>
      <c r="J21" s="40"/>
      <c r="K21" s="41">
        <f t="shared" si="0"/>
        <v>0</v>
      </c>
      <c r="L21" s="41">
        <f t="shared" si="1"/>
        <v>0</v>
      </c>
      <c r="M21" s="41">
        <f t="shared" si="2"/>
        <v>0</v>
      </c>
      <c r="N21" s="41">
        <f t="shared" si="3"/>
        <v>0</v>
      </c>
      <c r="O21" s="42"/>
      <c r="P21" s="45"/>
      <c r="Q21" s="45"/>
      <c r="R21" s="45"/>
      <c r="S21" s="45"/>
      <c r="T21" s="45"/>
      <c r="U21" s="45"/>
      <c r="V21" s="45"/>
      <c r="W21" s="45"/>
      <c r="X21" s="45"/>
    </row>
    <row r="22" ht="101.5">
      <c r="A22" s="34">
        <v>9</v>
      </c>
      <c r="B22" s="35">
        <v>9</v>
      </c>
      <c r="C22" s="36" t="s">
        <v>40</v>
      </c>
      <c r="D22" s="43"/>
      <c r="E22" s="43"/>
      <c r="F22" s="38"/>
      <c r="G22" s="39">
        <v>4</v>
      </c>
      <c r="H22" s="43"/>
      <c r="I22" s="43"/>
      <c r="J22" s="40"/>
      <c r="K22" s="41">
        <f t="shared" si="0"/>
        <v>0</v>
      </c>
      <c r="L22" s="41">
        <f t="shared" si="1"/>
        <v>0</v>
      </c>
      <c r="M22" s="41">
        <f t="shared" si="2"/>
        <v>0</v>
      </c>
      <c r="N22" s="41">
        <f t="shared" si="3"/>
        <v>0</v>
      </c>
      <c r="O22" s="42"/>
      <c r="P22" s="45"/>
      <c r="Q22" s="45"/>
      <c r="R22" s="45"/>
      <c r="S22" s="45"/>
      <c r="T22" s="45"/>
      <c r="U22" s="45"/>
      <c r="V22" s="45"/>
      <c r="W22" s="45"/>
      <c r="X22" s="45"/>
    </row>
    <row r="23" ht="101.5">
      <c r="A23" s="34">
        <v>9</v>
      </c>
      <c r="B23" s="35">
        <v>10</v>
      </c>
      <c r="C23" s="36" t="s">
        <v>41</v>
      </c>
      <c r="D23" s="43"/>
      <c r="E23" s="43"/>
      <c r="F23" s="38"/>
      <c r="G23" s="39">
        <v>4</v>
      </c>
      <c r="H23" s="43"/>
      <c r="I23" s="43"/>
      <c r="J23" s="40"/>
      <c r="K23" s="41">
        <f t="shared" si="0"/>
        <v>0</v>
      </c>
      <c r="L23" s="41">
        <f t="shared" si="1"/>
        <v>0</v>
      </c>
      <c r="M23" s="41">
        <f t="shared" si="2"/>
        <v>0</v>
      </c>
      <c r="N23" s="41">
        <f t="shared" si="3"/>
        <v>0</v>
      </c>
      <c r="O23" s="42"/>
      <c r="P23" s="45"/>
      <c r="Q23" s="45"/>
      <c r="R23" s="45"/>
      <c r="S23" s="45"/>
      <c r="T23" s="45"/>
      <c r="U23" s="45"/>
      <c r="V23" s="45"/>
      <c r="W23" s="45"/>
      <c r="X23" s="45"/>
    </row>
    <row r="24" ht="101.5">
      <c r="A24" s="34">
        <v>9</v>
      </c>
      <c r="B24" s="35">
        <v>11</v>
      </c>
      <c r="C24" s="36" t="s">
        <v>42</v>
      </c>
      <c r="D24" s="43"/>
      <c r="E24" s="43"/>
      <c r="F24" s="38"/>
      <c r="G24" s="39">
        <v>4</v>
      </c>
      <c r="H24" s="43"/>
      <c r="I24" s="43"/>
      <c r="J24" s="40"/>
      <c r="K24" s="41">
        <f t="shared" si="0"/>
        <v>0</v>
      </c>
      <c r="L24" s="41">
        <f t="shared" si="1"/>
        <v>0</v>
      </c>
      <c r="M24" s="41">
        <f t="shared" si="2"/>
        <v>0</v>
      </c>
      <c r="N24" s="41">
        <f t="shared" si="3"/>
        <v>0</v>
      </c>
      <c r="O24" s="42"/>
      <c r="P24" s="45"/>
      <c r="Q24" s="45"/>
      <c r="R24" s="45"/>
      <c r="S24" s="45"/>
      <c r="T24" s="45"/>
      <c r="U24" s="45"/>
      <c r="V24" s="45"/>
      <c r="W24" s="45"/>
      <c r="X24" s="45"/>
    </row>
    <row r="25" ht="101.5">
      <c r="A25" s="34">
        <v>9</v>
      </c>
      <c r="B25" s="35">
        <v>12</v>
      </c>
      <c r="C25" s="36" t="s">
        <v>43</v>
      </c>
      <c r="D25" s="44"/>
      <c r="E25" s="44"/>
      <c r="F25" s="38"/>
      <c r="G25" s="39">
        <v>4</v>
      </c>
      <c r="H25" s="44"/>
      <c r="I25" s="44"/>
      <c r="J25" s="40"/>
      <c r="K25" s="41">
        <f t="shared" si="0"/>
        <v>0</v>
      </c>
      <c r="L25" s="41">
        <f t="shared" si="1"/>
        <v>0</v>
      </c>
      <c r="M25" s="41">
        <f t="shared" si="2"/>
        <v>0</v>
      </c>
      <c r="N25" s="41">
        <f t="shared" si="3"/>
        <v>0</v>
      </c>
      <c r="O25" s="42"/>
      <c r="P25" s="46"/>
      <c r="Q25" s="46"/>
      <c r="R25" s="46"/>
      <c r="S25" s="46"/>
      <c r="T25" s="46"/>
      <c r="U25" s="46"/>
      <c r="V25" s="46"/>
      <c r="W25" s="46"/>
      <c r="X25" s="46"/>
    </row>
    <row r="26" ht="87">
      <c r="A26" s="34">
        <v>9</v>
      </c>
      <c r="B26" s="35">
        <v>13</v>
      </c>
      <c r="C26" s="36" t="s">
        <v>44</v>
      </c>
      <c r="D26" s="37" t="s">
        <v>45</v>
      </c>
      <c r="E26" s="37" t="s">
        <v>46</v>
      </c>
      <c r="F26" s="38"/>
      <c r="G26" s="39">
        <v>4</v>
      </c>
      <c r="H26" s="37" t="s">
        <v>29</v>
      </c>
      <c r="I26" s="37" t="s">
        <v>30</v>
      </c>
      <c r="J26" s="40"/>
      <c r="K26" s="41">
        <f t="shared" si="0"/>
        <v>0</v>
      </c>
      <c r="L26" s="41">
        <f t="shared" si="1"/>
        <v>0</v>
      </c>
      <c r="M26" s="41">
        <f t="shared" si="2"/>
        <v>0</v>
      </c>
      <c r="N26" s="41">
        <f t="shared" si="3"/>
        <v>0</v>
      </c>
      <c r="O26" s="42"/>
      <c r="P26" s="45"/>
      <c r="Q26" s="45"/>
      <c r="R26" s="45"/>
      <c r="S26" s="45"/>
      <c r="T26" s="45"/>
      <c r="U26" s="45"/>
      <c r="V26" s="45"/>
      <c r="W26" s="45"/>
      <c r="X26" s="45"/>
    </row>
    <row r="27" ht="87">
      <c r="A27" s="34">
        <v>9</v>
      </c>
      <c r="B27" s="35">
        <v>14</v>
      </c>
      <c r="C27" s="36" t="s">
        <v>47</v>
      </c>
      <c r="D27" s="43"/>
      <c r="E27" s="43"/>
      <c r="F27" s="38"/>
      <c r="G27" s="39">
        <v>4</v>
      </c>
      <c r="H27" s="43"/>
      <c r="I27" s="43"/>
      <c r="J27" s="40"/>
      <c r="K27" s="41">
        <f t="shared" si="0"/>
        <v>0</v>
      </c>
      <c r="L27" s="41">
        <f t="shared" si="1"/>
        <v>0</v>
      </c>
      <c r="M27" s="41">
        <f t="shared" si="2"/>
        <v>0</v>
      </c>
      <c r="N27" s="41">
        <f t="shared" si="3"/>
        <v>0</v>
      </c>
      <c r="O27" s="42"/>
      <c r="P27" s="45"/>
      <c r="Q27" s="45"/>
      <c r="R27" s="45"/>
      <c r="S27" s="45"/>
      <c r="T27" s="45"/>
      <c r="U27" s="45"/>
      <c r="V27" s="45"/>
      <c r="W27" s="45"/>
      <c r="X27" s="45"/>
    </row>
    <row r="28" ht="87">
      <c r="A28" s="34">
        <v>9</v>
      </c>
      <c r="B28" s="35">
        <v>15</v>
      </c>
      <c r="C28" s="36" t="s">
        <v>48</v>
      </c>
      <c r="D28" s="44"/>
      <c r="E28" s="44"/>
      <c r="F28" s="38"/>
      <c r="G28" s="39">
        <v>4</v>
      </c>
      <c r="H28" s="44"/>
      <c r="I28" s="44"/>
      <c r="J28" s="40"/>
      <c r="K28" s="41">
        <f t="shared" si="0"/>
        <v>0</v>
      </c>
      <c r="L28" s="41">
        <f t="shared" si="1"/>
        <v>0</v>
      </c>
      <c r="M28" s="41">
        <f t="shared" si="2"/>
        <v>0</v>
      </c>
      <c r="N28" s="41">
        <f t="shared" si="3"/>
        <v>0</v>
      </c>
      <c r="O28" s="42"/>
      <c r="P28" s="45"/>
      <c r="Q28" s="45"/>
      <c r="R28" s="45"/>
      <c r="S28" s="45"/>
      <c r="T28" s="45"/>
      <c r="U28" s="45"/>
      <c r="V28" s="45"/>
      <c r="W28" s="45"/>
      <c r="X28" s="45"/>
    </row>
    <row r="29" ht="87">
      <c r="A29" s="34">
        <v>9</v>
      </c>
      <c r="B29" s="35">
        <v>16</v>
      </c>
      <c r="C29" s="36" t="s">
        <v>49</v>
      </c>
      <c r="D29" s="37" t="s">
        <v>50</v>
      </c>
      <c r="E29" s="47" t="s">
        <v>51</v>
      </c>
      <c r="F29" s="38"/>
      <c r="G29" s="39">
        <v>8</v>
      </c>
      <c r="H29" s="37" t="s">
        <v>29</v>
      </c>
      <c r="I29" s="37" t="s">
        <v>30</v>
      </c>
      <c r="J29" s="40"/>
      <c r="K29" s="41">
        <f t="shared" si="0"/>
        <v>0</v>
      </c>
      <c r="L29" s="41">
        <f t="shared" si="1"/>
        <v>0</v>
      </c>
      <c r="M29" s="41">
        <f t="shared" si="2"/>
        <v>0</v>
      </c>
      <c r="N29" s="41">
        <f t="shared" si="3"/>
        <v>0</v>
      </c>
      <c r="O29" s="42"/>
      <c r="P29" s="45"/>
      <c r="Q29" s="45"/>
      <c r="R29" s="45"/>
      <c r="S29" s="45"/>
      <c r="T29" s="45"/>
      <c r="U29" s="45"/>
      <c r="V29" s="45"/>
      <c r="W29" s="45"/>
      <c r="X29" s="45"/>
    </row>
    <row r="30" ht="87">
      <c r="A30" s="34">
        <v>9</v>
      </c>
      <c r="B30" s="35">
        <v>17</v>
      </c>
      <c r="C30" s="36" t="s">
        <v>52</v>
      </c>
      <c r="D30" s="44"/>
      <c r="E30" s="48"/>
      <c r="F30" s="38"/>
      <c r="G30" s="39">
        <v>8</v>
      </c>
      <c r="H30" s="44"/>
      <c r="I30" s="44"/>
      <c r="J30" s="40"/>
      <c r="K30" s="41">
        <f t="shared" si="0"/>
        <v>0</v>
      </c>
      <c r="L30" s="41">
        <f t="shared" si="1"/>
        <v>0</v>
      </c>
      <c r="M30" s="41">
        <f t="shared" si="2"/>
        <v>0</v>
      </c>
      <c r="N30" s="41">
        <f t="shared" si="3"/>
        <v>0</v>
      </c>
      <c r="O30" s="42"/>
      <c r="P30" s="4"/>
      <c r="Q30" s="4"/>
      <c r="R30" s="4"/>
      <c r="S30" s="4"/>
      <c r="T30" s="4"/>
      <c r="U30" s="4"/>
      <c r="V30" s="4"/>
      <c r="W30" s="4"/>
      <c r="X30" s="4"/>
    </row>
    <row r="31" ht="275.5">
      <c r="A31" s="34">
        <v>9</v>
      </c>
      <c r="B31" s="35">
        <v>18</v>
      </c>
      <c r="C31" s="36" t="s">
        <v>53</v>
      </c>
      <c r="D31" s="49" t="s">
        <v>54</v>
      </c>
      <c r="E31" s="36" t="s">
        <v>55</v>
      </c>
      <c r="F31" s="38"/>
      <c r="G31" s="39">
        <v>16</v>
      </c>
      <c r="H31" s="49" t="s">
        <v>56</v>
      </c>
      <c r="I31" s="49" t="s">
        <v>57</v>
      </c>
      <c r="J31" s="40"/>
      <c r="K31" s="41">
        <f t="shared" si="0"/>
        <v>0</v>
      </c>
      <c r="L31" s="41">
        <f t="shared" si="1"/>
        <v>0</v>
      </c>
      <c r="M31" s="41">
        <f t="shared" si="2"/>
        <v>0</v>
      </c>
      <c r="N31" s="41">
        <f t="shared" si="3"/>
        <v>0</v>
      </c>
      <c r="O31" s="42"/>
      <c r="P31" s="4"/>
      <c r="Q31" s="4"/>
      <c r="R31" s="4"/>
      <c r="S31" s="4"/>
      <c r="T31" s="4"/>
      <c r="U31" s="4"/>
      <c r="V31" s="4"/>
      <c r="W31" s="4"/>
      <c r="X31" s="4"/>
    </row>
    <row r="32" ht="275.5">
      <c r="A32" s="34">
        <v>9</v>
      </c>
      <c r="B32" s="35">
        <v>19</v>
      </c>
      <c r="C32" s="36" t="s">
        <v>58</v>
      </c>
      <c r="D32" s="49" t="s">
        <v>59</v>
      </c>
      <c r="E32" s="36" t="s">
        <v>60</v>
      </c>
      <c r="F32" s="38"/>
      <c r="G32" s="39">
        <v>24</v>
      </c>
      <c r="H32" s="49" t="s">
        <v>29</v>
      </c>
      <c r="I32" s="49" t="s">
        <v>57</v>
      </c>
      <c r="J32" s="40"/>
      <c r="K32" s="41">
        <f t="shared" si="0"/>
        <v>0</v>
      </c>
      <c r="L32" s="41">
        <f t="shared" si="1"/>
        <v>0</v>
      </c>
      <c r="M32" s="41">
        <f t="shared" si="2"/>
        <v>0</v>
      </c>
      <c r="N32" s="41">
        <f t="shared" si="3"/>
        <v>0</v>
      </c>
      <c r="O32" s="42"/>
      <c r="P32" s="4"/>
      <c r="Q32" s="4"/>
      <c r="R32" s="4"/>
      <c r="S32" s="4"/>
      <c r="T32" s="4"/>
      <c r="U32" s="4"/>
      <c r="V32" s="4"/>
      <c r="W32" s="4"/>
      <c r="X32" s="4"/>
    </row>
    <row r="33" ht="348">
      <c r="A33" s="34">
        <v>9</v>
      </c>
      <c r="B33" s="35">
        <v>20</v>
      </c>
      <c r="C33" s="49" t="s">
        <v>61</v>
      </c>
      <c r="D33" s="49" t="s">
        <v>62</v>
      </c>
      <c r="E33" s="36" t="s">
        <v>63</v>
      </c>
      <c r="F33" s="38"/>
      <c r="G33" s="39">
        <v>40</v>
      </c>
      <c r="H33" s="49" t="s">
        <v>64</v>
      </c>
      <c r="I33" s="49" t="s">
        <v>65</v>
      </c>
      <c r="J33" s="40"/>
      <c r="K33" s="41">
        <f t="shared" si="0"/>
        <v>0</v>
      </c>
      <c r="L33" s="41">
        <f t="shared" si="1"/>
        <v>0</v>
      </c>
      <c r="M33" s="41">
        <f t="shared" si="2"/>
        <v>0</v>
      </c>
      <c r="N33" s="41">
        <f t="shared" si="3"/>
        <v>0</v>
      </c>
      <c r="O33" s="42"/>
      <c r="P33" s="4"/>
      <c r="Q33" s="4"/>
      <c r="R33" s="4"/>
      <c r="S33" s="4"/>
      <c r="T33" s="4"/>
      <c r="U33" s="4"/>
      <c r="V33" s="4"/>
      <c r="W33" s="4"/>
      <c r="X33" s="4"/>
    </row>
    <row r="34" ht="348">
      <c r="A34" s="34">
        <v>9</v>
      </c>
      <c r="B34" s="35">
        <v>21</v>
      </c>
      <c r="C34" s="49" t="s">
        <v>66</v>
      </c>
      <c r="D34" s="49" t="s">
        <v>67</v>
      </c>
      <c r="E34" s="36" t="s">
        <v>68</v>
      </c>
      <c r="F34" s="38"/>
      <c r="G34" s="39">
        <v>40</v>
      </c>
      <c r="H34" s="49" t="s">
        <v>64</v>
      </c>
      <c r="I34" s="49" t="s">
        <v>65</v>
      </c>
      <c r="J34" s="40"/>
      <c r="K34" s="41">
        <f t="shared" si="0"/>
        <v>0</v>
      </c>
      <c r="L34" s="41">
        <f t="shared" si="1"/>
        <v>0</v>
      </c>
      <c r="M34" s="41">
        <f t="shared" si="2"/>
        <v>0</v>
      </c>
      <c r="N34" s="41">
        <f t="shared" si="3"/>
        <v>0</v>
      </c>
      <c r="O34" s="42"/>
      <c r="P34" s="4"/>
      <c r="Q34" s="4"/>
      <c r="R34" s="4"/>
      <c r="S34" s="4"/>
      <c r="T34" s="4"/>
      <c r="U34" s="4"/>
      <c r="V34" s="4"/>
      <c r="W34" s="4"/>
      <c r="X34" s="4"/>
    </row>
    <row r="35" ht="348">
      <c r="A35" s="34">
        <v>9</v>
      </c>
      <c r="B35" s="35">
        <v>22</v>
      </c>
      <c r="C35" s="49" t="s">
        <v>69</v>
      </c>
      <c r="D35" s="49" t="s">
        <v>70</v>
      </c>
      <c r="E35" s="36" t="s">
        <v>71</v>
      </c>
      <c r="F35" s="38"/>
      <c r="G35" s="39">
        <v>20</v>
      </c>
      <c r="H35" s="49" t="s">
        <v>64</v>
      </c>
      <c r="I35" s="49" t="s">
        <v>65</v>
      </c>
      <c r="J35" s="40"/>
      <c r="K35" s="41">
        <f t="shared" si="0"/>
        <v>0</v>
      </c>
      <c r="L35" s="41">
        <f t="shared" si="1"/>
        <v>0</v>
      </c>
      <c r="M35" s="41">
        <f t="shared" si="2"/>
        <v>0</v>
      </c>
      <c r="N35" s="41">
        <f t="shared" si="3"/>
        <v>0</v>
      </c>
      <c r="O35" s="42"/>
      <c r="P35" s="4"/>
      <c r="Q35" s="4"/>
      <c r="R35" s="4"/>
      <c r="S35" s="4"/>
      <c r="T35" s="4"/>
      <c r="U35" s="4"/>
      <c r="V35" s="4"/>
      <c r="W35" s="4"/>
      <c r="X35" s="4"/>
    </row>
    <row r="36" ht="348">
      <c r="A36" s="34">
        <v>9</v>
      </c>
      <c r="B36" s="35">
        <v>23</v>
      </c>
      <c r="C36" s="49" t="s">
        <v>72</v>
      </c>
      <c r="D36" s="49" t="s">
        <v>73</v>
      </c>
      <c r="E36" s="36" t="s">
        <v>74</v>
      </c>
      <c r="F36" s="38"/>
      <c r="G36" s="39">
        <v>20</v>
      </c>
      <c r="H36" s="49" t="s">
        <v>64</v>
      </c>
      <c r="I36" s="49" t="s">
        <v>65</v>
      </c>
      <c r="J36" s="40"/>
      <c r="K36" s="41">
        <f t="shared" si="0"/>
        <v>0</v>
      </c>
      <c r="L36" s="41">
        <f t="shared" si="1"/>
        <v>0</v>
      </c>
      <c r="M36" s="41">
        <f t="shared" si="2"/>
        <v>0</v>
      </c>
      <c r="N36" s="41">
        <f t="shared" si="3"/>
        <v>0</v>
      </c>
      <c r="O36" s="42"/>
      <c r="P36" s="4"/>
      <c r="Q36" s="4"/>
      <c r="R36" s="4"/>
      <c r="S36" s="4"/>
      <c r="T36" s="4"/>
      <c r="U36" s="4"/>
      <c r="V36" s="4"/>
      <c r="W36" s="4"/>
      <c r="X36" s="4"/>
    </row>
    <row r="37" ht="362.5">
      <c r="A37" s="34">
        <v>9</v>
      </c>
      <c r="B37" s="35">
        <v>24</v>
      </c>
      <c r="C37" s="49" t="s">
        <v>75</v>
      </c>
      <c r="D37" s="49" t="s">
        <v>76</v>
      </c>
      <c r="E37" s="36" t="s">
        <v>77</v>
      </c>
      <c r="F37" s="38"/>
      <c r="G37" s="39">
        <v>20</v>
      </c>
      <c r="H37" s="49" t="s">
        <v>78</v>
      </c>
      <c r="I37" s="49" t="s">
        <v>65</v>
      </c>
      <c r="J37" s="40"/>
      <c r="K37" s="41">
        <f t="shared" si="0"/>
        <v>0</v>
      </c>
      <c r="L37" s="41">
        <f t="shared" si="1"/>
        <v>0</v>
      </c>
      <c r="M37" s="41">
        <f t="shared" si="2"/>
        <v>0</v>
      </c>
      <c r="N37" s="41">
        <f t="shared" si="3"/>
        <v>0</v>
      </c>
      <c r="O37" s="42"/>
      <c r="P37" s="4"/>
      <c r="Q37" s="4"/>
      <c r="R37" s="4"/>
      <c r="S37" s="4"/>
      <c r="T37" s="4"/>
      <c r="U37" s="4"/>
      <c r="V37" s="4"/>
      <c r="W37" s="4"/>
      <c r="X37" s="4"/>
    </row>
    <row r="38" ht="362.5">
      <c r="A38" s="34">
        <v>9</v>
      </c>
      <c r="B38" s="35">
        <v>25</v>
      </c>
      <c r="C38" s="49" t="s">
        <v>79</v>
      </c>
      <c r="D38" s="49" t="s">
        <v>80</v>
      </c>
      <c r="E38" s="36" t="s">
        <v>81</v>
      </c>
      <c r="F38" s="38"/>
      <c r="G38" s="39">
        <v>20</v>
      </c>
      <c r="H38" s="49" t="s">
        <v>78</v>
      </c>
      <c r="I38" s="49" t="s">
        <v>65</v>
      </c>
      <c r="J38" s="40"/>
      <c r="K38" s="41">
        <f t="shared" si="0"/>
        <v>0</v>
      </c>
      <c r="L38" s="41">
        <f t="shared" si="1"/>
        <v>0</v>
      </c>
      <c r="M38" s="41">
        <f t="shared" si="2"/>
        <v>0</v>
      </c>
      <c r="N38" s="41">
        <f t="shared" si="3"/>
        <v>0</v>
      </c>
      <c r="O38" s="42"/>
      <c r="P38" s="4"/>
      <c r="Q38" s="4"/>
      <c r="R38" s="4"/>
      <c r="S38" s="4"/>
      <c r="T38" s="4"/>
      <c r="U38" s="4"/>
      <c r="V38" s="4"/>
      <c r="W38" s="4"/>
      <c r="X38" s="4"/>
    </row>
    <row r="39" ht="362.5">
      <c r="A39" s="34">
        <v>9</v>
      </c>
      <c r="B39" s="35">
        <v>26</v>
      </c>
      <c r="C39" s="49" t="s">
        <v>82</v>
      </c>
      <c r="D39" s="49" t="s">
        <v>83</v>
      </c>
      <c r="E39" s="36" t="s">
        <v>84</v>
      </c>
      <c r="F39" s="38"/>
      <c r="G39" s="39">
        <v>14</v>
      </c>
      <c r="H39" s="49" t="s">
        <v>85</v>
      </c>
      <c r="I39" s="49" t="s">
        <v>65</v>
      </c>
      <c r="J39" s="40"/>
      <c r="K39" s="41">
        <f t="shared" si="0"/>
        <v>0</v>
      </c>
      <c r="L39" s="41">
        <f t="shared" si="1"/>
        <v>0</v>
      </c>
      <c r="M39" s="41">
        <f t="shared" si="2"/>
        <v>0</v>
      </c>
      <c r="N39" s="41">
        <f t="shared" si="3"/>
        <v>0</v>
      </c>
      <c r="O39" s="42"/>
      <c r="P39" s="4"/>
      <c r="Q39" s="4"/>
      <c r="R39" s="4"/>
      <c r="S39" s="4"/>
      <c r="T39" s="4"/>
      <c r="U39" s="4"/>
      <c r="V39" s="4"/>
      <c r="W39" s="4"/>
      <c r="X39" s="4"/>
    </row>
    <row r="40" ht="362.5">
      <c r="A40" s="34">
        <v>9</v>
      </c>
      <c r="B40" s="35">
        <v>27</v>
      </c>
      <c r="C40" s="49" t="s">
        <v>86</v>
      </c>
      <c r="D40" s="49" t="s">
        <v>87</v>
      </c>
      <c r="E40" s="36" t="s">
        <v>88</v>
      </c>
      <c r="F40" s="38"/>
      <c r="G40" s="39">
        <v>6</v>
      </c>
      <c r="H40" s="49" t="s">
        <v>89</v>
      </c>
      <c r="I40" s="49" t="s">
        <v>65</v>
      </c>
      <c r="J40" s="40"/>
      <c r="K40" s="41">
        <f t="shared" si="0"/>
        <v>0</v>
      </c>
      <c r="L40" s="41">
        <f t="shared" si="1"/>
        <v>0</v>
      </c>
      <c r="M40" s="41">
        <f t="shared" si="2"/>
        <v>0</v>
      </c>
      <c r="N40" s="41">
        <f t="shared" si="3"/>
        <v>0</v>
      </c>
      <c r="O40" s="42"/>
      <c r="P40" s="4"/>
      <c r="Q40" s="4"/>
      <c r="R40" s="4"/>
      <c r="S40" s="4"/>
      <c r="T40" s="4"/>
      <c r="U40" s="4"/>
      <c r="V40" s="4"/>
      <c r="W40" s="4"/>
      <c r="X40" s="4"/>
    </row>
    <row r="41" ht="362.5">
      <c r="A41" s="34">
        <v>9</v>
      </c>
      <c r="B41" s="35">
        <v>28</v>
      </c>
      <c r="C41" s="49" t="s">
        <v>90</v>
      </c>
      <c r="D41" s="49" t="s">
        <v>91</v>
      </c>
      <c r="E41" s="36" t="s">
        <v>92</v>
      </c>
      <c r="F41" s="38"/>
      <c r="G41" s="50">
        <v>6</v>
      </c>
      <c r="H41" s="49" t="s">
        <v>89</v>
      </c>
      <c r="I41" s="49" t="s">
        <v>65</v>
      </c>
      <c r="J41" s="40"/>
      <c r="K41" s="41">
        <f t="shared" si="0"/>
        <v>0</v>
      </c>
      <c r="L41" s="41">
        <f t="shared" si="1"/>
        <v>0</v>
      </c>
      <c r="M41" s="41">
        <f t="shared" si="2"/>
        <v>0</v>
      </c>
      <c r="N41" s="41">
        <f t="shared" si="3"/>
        <v>0</v>
      </c>
      <c r="O41" s="42"/>
      <c r="P41" s="4"/>
      <c r="Q41" s="4"/>
      <c r="R41" s="4"/>
      <c r="S41" s="4"/>
      <c r="T41" s="4"/>
      <c r="U41" s="4"/>
      <c r="V41" s="4"/>
      <c r="W41" s="4"/>
      <c r="X41" s="4"/>
    </row>
    <row r="42" ht="319">
      <c r="A42" s="34">
        <v>9</v>
      </c>
      <c r="B42" s="35">
        <v>29</v>
      </c>
      <c r="C42" s="49" t="s">
        <v>93</v>
      </c>
      <c r="D42" s="49" t="s">
        <v>94</v>
      </c>
      <c r="E42" s="36" t="s">
        <v>95</v>
      </c>
      <c r="F42" s="38"/>
      <c r="G42" s="39">
        <v>6</v>
      </c>
      <c r="H42" s="49" t="s">
        <v>96</v>
      </c>
      <c r="I42" s="49" t="s">
        <v>65</v>
      </c>
      <c r="J42" s="51"/>
      <c r="K42" s="41">
        <f t="shared" si="0"/>
        <v>0</v>
      </c>
      <c r="L42" s="41">
        <f t="shared" si="1"/>
        <v>0</v>
      </c>
      <c r="M42" s="41">
        <f t="shared" si="2"/>
        <v>0</v>
      </c>
      <c r="N42" s="41">
        <f t="shared" si="3"/>
        <v>0</v>
      </c>
      <c r="O42" s="52"/>
      <c r="P42" s="4"/>
      <c r="Q42" s="4"/>
      <c r="R42" s="4"/>
      <c r="S42" s="4"/>
      <c r="T42" s="4"/>
      <c r="U42" s="4"/>
      <c r="V42" s="4"/>
      <c r="W42" s="4"/>
      <c r="X42" s="4"/>
    </row>
    <row r="43" ht="319">
      <c r="A43" s="34">
        <v>9</v>
      </c>
      <c r="B43" s="35">
        <v>30</v>
      </c>
      <c r="C43" s="49" t="s">
        <v>97</v>
      </c>
      <c r="D43" s="49" t="s">
        <v>98</v>
      </c>
      <c r="E43" s="36" t="s">
        <v>99</v>
      </c>
      <c r="F43" s="38"/>
      <c r="G43" s="39">
        <v>10</v>
      </c>
      <c r="H43" s="49" t="s">
        <v>96</v>
      </c>
      <c r="I43" s="49" t="s">
        <v>65</v>
      </c>
      <c r="J43" s="51"/>
      <c r="K43" s="41">
        <f t="shared" si="0"/>
        <v>0</v>
      </c>
      <c r="L43" s="41">
        <f t="shared" si="1"/>
        <v>0</v>
      </c>
      <c r="M43" s="41">
        <f t="shared" si="2"/>
        <v>0</v>
      </c>
      <c r="N43" s="41">
        <f t="shared" si="3"/>
        <v>0</v>
      </c>
      <c r="O43" s="52"/>
      <c r="P43" s="4"/>
      <c r="Q43" s="4"/>
      <c r="R43" s="4"/>
      <c r="S43" s="4"/>
      <c r="T43" s="4"/>
      <c r="U43" s="4"/>
      <c r="V43" s="4"/>
      <c r="W43" s="4"/>
      <c r="X43" s="4"/>
    </row>
    <row r="44" ht="290">
      <c r="A44" s="34">
        <v>9</v>
      </c>
      <c r="B44" s="35">
        <v>31</v>
      </c>
      <c r="C44" s="49" t="s">
        <v>100</v>
      </c>
      <c r="D44" s="49" t="s">
        <v>101</v>
      </c>
      <c r="E44" s="36" t="s">
        <v>102</v>
      </c>
      <c r="F44" s="49"/>
      <c r="G44" s="39">
        <v>8</v>
      </c>
      <c r="H44" s="49" t="s">
        <v>29</v>
      </c>
      <c r="I44" s="49" t="s">
        <v>65</v>
      </c>
      <c r="J44" s="51"/>
      <c r="K44" s="41">
        <f t="shared" si="0"/>
        <v>0</v>
      </c>
      <c r="L44" s="41">
        <f t="shared" si="1"/>
        <v>0</v>
      </c>
      <c r="M44" s="41">
        <f t="shared" si="2"/>
        <v>0</v>
      </c>
      <c r="N44" s="41">
        <f t="shared" si="3"/>
        <v>0</v>
      </c>
      <c r="O44" s="52"/>
      <c r="P44" s="4"/>
      <c r="Q44" s="4"/>
      <c r="R44" s="4"/>
      <c r="S44" s="4"/>
      <c r="T44" s="4"/>
      <c r="U44" s="4"/>
      <c r="V44" s="4"/>
      <c r="W44" s="4"/>
      <c r="X44" s="4"/>
    </row>
    <row r="45" ht="348">
      <c r="A45" s="34">
        <v>9</v>
      </c>
      <c r="B45" s="35">
        <v>32</v>
      </c>
      <c r="C45" s="49" t="s">
        <v>103</v>
      </c>
      <c r="D45" s="49" t="s">
        <v>104</v>
      </c>
      <c r="E45" s="36" t="s">
        <v>105</v>
      </c>
      <c r="F45" s="49"/>
      <c r="G45" s="39">
        <v>4</v>
      </c>
      <c r="H45" s="49" t="s">
        <v>106</v>
      </c>
      <c r="I45" s="49" t="s">
        <v>65</v>
      </c>
      <c r="J45" s="51"/>
      <c r="K45" s="41">
        <f t="shared" si="0"/>
        <v>0</v>
      </c>
      <c r="L45" s="41">
        <f t="shared" si="1"/>
        <v>0</v>
      </c>
      <c r="M45" s="41">
        <f t="shared" si="2"/>
        <v>0</v>
      </c>
      <c r="N45" s="41">
        <f t="shared" si="3"/>
        <v>0</v>
      </c>
      <c r="O45" s="52"/>
      <c r="P45" s="4"/>
      <c r="Q45" s="4"/>
      <c r="R45" s="4"/>
      <c r="S45" s="4"/>
      <c r="T45" s="4"/>
      <c r="U45" s="4"/>
      <c r="V45" s="4"/>
      <c r="W45" s="4"/>
      <c r="X45" s="4"/>
    </row>
    <row r="46" ht="290">
      <c r="A46" s="34">
        <v>9</v>
      </c>
      <c r="B46" s="35">
        <v>33</v>
      </c>
      <c r="C46" s="49" t="s">
        <v>107</v>
      </c>
      <c r="D46" s="49" t="s">
        <v>108</v>
      </c>
      <c r="E46" s="36" t="s">
        <v>109</v>
      </c>
      <c r="F46" s="49"/>
      <c r="G46" s="39">
        <v>4</v>
      </c>
      <c r="H46" s="49" t="s">
        <v>29</v>
      </c>
      <c r="I46" s="49" t="s">
        <v>65</v>
      </c>
      <c r="J46" s="51"/>
      <c r="K46" s="41">
        <f t="shared" si="0"/>
        <v>0</v>
      </c>
      <c r="L46" s="41">
        <f t="shared" si="1"/>
        <v>0</v>
      </c>
      <c r="M46" s="41">
        <f t="shared" si="2"/>
        <v>0</v>
      </c>
      <c r="N46" s="41">
        <f t="shared" si="3"/>
        <v>0</v>
      </c>
      <c r="O46" s="52"/>
      <c r="P46" s="4"/>
      <c r="Q46" s="4"/>
      <c r="R46" s="4"/>
      <c r="S46" s="4"/>
      <c r="T46" s="4"/>
      <c r="U46" s="4"/>
      <c r="V46" s="4"/>
      <c r="W46" s="4"/>
      <c r="X46" s="4"/>
    </row>
    <row r="47" ht="290">
      <c r="A47" s="34">
        <v>9</v>
      </c>
      <c r="B47" s="35">
        <v>34</v>
      </c>
      <c r="C47" s="49" t="s">
        <v>110</v>
      </c>
      <c r="D47" s="49" t="s">
        <v>111</v>
      </c>
      <c r="E47" s="49" t="s">
        <v>112</v>
      </c>
      <c r="F47" s="49"/>
      <c r="G47" s="53">
        <v>5</v>
      </c>
      <c r="H47" s="49" t="s">
        <v>29</v>
      </c>
      <c r="I47" s="49" t="s">
        <v>65</v>
      </c>
      <c r="J47" s="51"/>
      <c r="K47" s="41">
        <f t="shared" si="0"/>
        <v>0</v>
      </c>
      <c r="L47" s="41">
        <f t="shared" si="1"/>
        <v>0</v>
      </c>
      <c r="M47" s="41">
        <f t="shared" si="2"/>
        <v>0</v>
      </c>
      <c r="N47" s="41">
        <f t="shared" si="3"/>
        <v>0</v>
      </c>
      <c r="O47" s="52"/>
      <c r="P47" s="4"/>
      <c r="Q47" s="4"/>
      <c r="R47" s="4"/>
      <c r="S47" s="4"/>
      <c r="T47" s="4"/>
      <c r="U47" s="4"/>
      <c r="V47" s="4"/>
      <c r="W47" s="4"/>
      <c r="X47" s="4"/>
    </row>
    <row r="48" ht="246.5">
      <c r="A48" s="34">
        <v>9</v>
      </c>
      <c r="B48" s="35">
        <v>35</v>
      </c>
      <c r="C48" s="49" t="s">
        <v>113</v>
      </c>
      <c r="D48" s="49" t="s">
        <v>114</v>
      </c>
      <c r="E48" s="49" t="s">
        <v>115</v>
      </c>
      <c r="F48" s="49"/>
      <c r="G48" s="54">
        <v>10</v>
      </c>
      <c r="H48" s="49" t="s">
        <v>29</v>
      </c>
      <c r="I48" s="49" t="s">
        <v>29</v>
      </c>
      <c r="J48" s="51"/>
      <c r="K48" s="41">
        <f t="shared" si="0"/>
        <v>0</v>
      </c>
      <c r="L48" s="41">
        <f t="shared" si="1"/>
        <v>0</v>
      </c>
      <c r="M48" s="41">
        <f t="shared" si="2"/>
        <v>0</v>
      </c>
      <c r="N48" s="41">
        <f t="shared" si="3"/>
        <v>0</v>
      </c>
      <c r="O48" s="52"/>
      <c r="P48" s="4"/>
      <c r="Q48" s="4"/>
      <c r="R48" s="4"/>
      <c r="S48" s="4"/>
      <c r="T48" s="4"/>
      <c r="U48" s="4"/>
      <c r="V48" s="4"/>
      <c r="W48" s="4"/>
      <c r="X48" s="4"/>
    </row>
    <row r="49" ht="217.5">
      <c r="A49" s="34">
        <v>9</v>
      </c>
      <c r="B49" s="35">
        <v>36</v>
      </c>
      <c r="C49" s="49" t="s">
        <v>116</v>
      </c>
      <c r="D49" s="49" t="s">
        <v>117</v>
      </c>
      <c r="E49" s="49" t="s">
        <v>118</v>
      </c>
      <c r="F49" s="49"/>
      <c r="G49" s="54">
        <v>10</v>
      </c>
      <c r="H49" s="49" t="s">
        <v>29</v>
      </c>
      <c r="I49" s="49" t="s">
        <v>29</v>
      </c>
      <c r="J49" s="51"/>
      <c r="K49" s="41">
        <f t="shared" si="0"/>
        <v>0</v>
      </c>
      <c r="L49" s="41">
        <f t="shared" si="1"/>
        <v>0</v>
      </c>
      <c r="M49" s="41">
        <f t="shared" si="2"/>
        <v>0</v>
      </c>
      <c r="N49" s="41">
        <f t="shared" si="3"/>
        <v>0</v>
      </c>
      <c r="O49" s="52"/>
      <c r="P49" s="4"/>
      <c r="Q49" s="4"/>
      <c r="R49" s="4"/>
      <c r="S49" s="4"/>
      <c r="T49" s="4"/>
      <c r="U49" s="4"/>
      <c r="V49" s="4"/>
      <c r="W49" s="4"/>
      <c r="X49" s="4"/>
    </row>
    <row r="50" ht="290">
      <c r="A50" s="34">
        <v>9</v>
      </c>
      <c r="B50" s="35">
        <v>37</v>
      </c>
      <c r="C50" s="49" t="s">
        <v>119</v>
      </c>
      <c r="D50" s="49" t="s">
        <v>120</v>
      </c>
      <c r="E50" s="49" t="s">
        <v>121</v>
      </c>
      <c r="F50" s="49"/>
      <c r="G50" s="50">
        <v>4</v>
      </c>
      <c r="H50" s="49" t="s">
        <v>29</v>
      </c>
      <c r="I50" s="49" t="s">
        <v>29</v>
      </c>
      <c r="J50" s="41"/>
      <c r="K50" s="41">
        <f t="shared" si="0"/>
        <v>0</v>
      </c>
      <c r="L50" s="41">
        <f t="shared" si="1"/>
        <v>0</v>
      </c>
      <c r="M50" s="41">
        <f t="shared" si="2"/>
        <v>0</v>
      </c>
      <c r="N50" s="41">
        <f t="shared" si="3"/>
        <v>0</v>
      </c>
      <c r="O50" s="55"/>
      <c r="P50" s="4"/>
      <c r="Q50" s="4"/>
      <c r="R50" s="4"/>
      <c r="S50" s="4"/>
      <c r="T50" s="4"/>
      <c r="U50" s="4"/>
      <c r="V50" s="4"/>
      <c r="W50" s="4"/>
      <c r="X50" s="4"/>
    </row>
    <row r="51" ht="304.5">
      <c r="A51" s="34">
        <v>9</v>
      </c>
      <c r="B51" s="35">
        <v>38</v>
      </c>
      <c r="C51" s="49" t="s">
        <v>122</v>
      </c>
      <c r="D51" s="49" t="s">
        <v>123</v>
      </c>
      <c r="E51" s="49" t="s">
        <v>124</v>
      </c>
      <c r="F51" s="49"/>
      <c r="G51" s="54">
        <v>4</v>
      </c>
      <c r="H51" s="49" t="s">
        <v>29</v>
      </c>
      <c r="I51" s="49" t="s">
        <v>29</v>
      </c>
      <c r="J51" s="41"/>
      <c r="K51" s="41">
        <f t="shared" si="0"/>
        <v>0</v>
      </c>
      <c r="L51" s="41">
        <f t="shared" si="1"/>
        <v>0</v>
      </c>
      <c r="M51" s="41">
        <f t="shared" si="2"/>
        <v>0</v>
      </c>
      <c r="N51" s="41">
        <f t="shared" si="3"/>
        <v>0</v>
      </c>
      <c r="O51" s="55"/>
      <c r="P51" s="4"/>
      <c r="Q51" s="4"/>
      <c r="R51" s="4"/>
      <c r="S51" s="4"/>
      <c r="T51" s="4"/>
      <c r="U51" s="4"/>
      <c r="V51" s="4"/>
      <c r="W51" s="4"/>
      <c r="X51" s="4"/>
    </row>
    <row r="52" ht="377">
      <c r="A52" s="34">
        <v>9</v>
      </c>
      <c r="B52" s="35">
        <v>39</v>
      </c>
      <c r="C52" s="49" t="s">
        <v>125</v>
      </c>
      <c r="D52" s="49" t="s">
        <v>126</v>
      </c>
      <c r="E52" s="49" t="s">
        <v>127</v>
      </c>
      <c r="F52" s="49"/>
      <c r="G52" s="50">
        <v>4</v>
      </c>
      <c r="H52" s="49" t="s">
        <v>29</v>
      </c>
      <c r="I52" s="49" t="s">
        <v>29</v>
      </c>
      <c r="J52" s="41"/>
      <c r="K52" s="41">
        <f t="shared" si="0"/>
        <v>0</v>
      </c>
      <c r="L52" s="41">
        <f t="shared" si="1"/>
        <v>0</v>
      </c>
      <c r="M52" s="41">
        <f t="shared" si="2"/>
        <v>0</v>
      </c>
      <c r="N52" s="41">
        <f t="shared" si="3"/>
        <v>0</v>
      </c>
      <c r="O52" s="55"/>
      <c r="P52" s="4"/>
      <c r="Q52" s="4"/>
      <c r="R52" s="4"/>
      <c r="S52" s="4"/>
      <c r="T52" s="4"/>
      <c r="U52" s="4"/>
      <c r="V52" s="4"/>
      <c r="W52" s="4"/>
      <c r="X52" s="4"/>
    </row>
    <row r="53" ht="87">
      <c r="A53" s="34">
        <v>9</v>
      </c>
      <c r="B53" s="35">
        <v>40</v>
      </c>
      <c r="C53" s="49" t="s">
        <v>128</v>
      </c>
      <c r="D53" s="37" t="s">
        <v>129</v>
      </c>
      <c r="E53" s="37" t="s">
        <v>130</v>
      </c>
      <c r="F53" s="49"/>
      <c r="G53" s="54">
        <v>2</v>
      </c>
      <c r="H53" s="56" t="s">
        <v>29</v>
      </c>
      <c r="I53" s="56" t="s">
        <v>131</v>
      </c>
      <c r="J53" s="41"/>
      <c r="K53" s="41">
        <f t="shared" si="0"/>
        <v>0</v>
      </c>
      <c r="L53" s="41">
        <f t="shared" si="1"/>
        <v>0</v>
      </c>
      <c r="M53" s="41">
        <f t="shared" si="2"/>
        <v>0</v>
      </c>
      <c r="N53" s="41">
        <f t="shared" si="3"/>
        <v>0</v>
      </c>
      <c r="O53" s="55"/>
      <c r="P53" s="4"/>
      <c r="Q53" s="4"/>
      <c r="R53" s="4"/>
      <c r="S53" s="4"/>
      <c r="T53" s="4"/>
      <c r="U53" s="4"/>
      <c r="V53" s="4"/>
      <c r="W53" s="4"/>
      <c r="X53" s="4"/>
    </row>
    <row r="54" ht="87">
      <c r="A54" s="34">
        <v>9</v>
      </c>
      <c r="B54" s="35">
        <v>41</v>
      </c>
      <c r="C54" s="49" t="s">
        <v>132</v>
      </c>
      <c r="D54" s="43"/>
      <c r="E54" s="43"/>
      <c r="F54" s="49"/>
      <c r="G54" s="54">
        <v>2</v>
      </c>
      <c r="H54" s="57"/>
      <c r="I54" s="57"/>
      <c r="J54" s="41"/>
      <c r="K54" s="41">
        <f t="shared" si="0"/>
        <v>0</v>
      </c>
      <c r="L54" s="41">
        <f t="shared" si="1"/>
        <v>0</v>
      </c>
      <c r="M54" s="41">
        <f t="shared" si="2"/>
        <v>0</v>
      </c>
      <c r="N54" s="41">
        <f t="shared" si="3"/>
        <v>0</v>
      </c>
      <c r="O54" s="55"/>
      <c r="P54" s="4"/>
      <c r="Q54" s="4"/>
      <c r="R54" s="4"/>
      <c r="S54" s="4"/>
      <c r="T54" s="4"/>
      <c r="U54" s="4"/>
      <c r="V54" s="4"/>
      <c r="W54" s="4"/>
      <c r="X54" s="4"/>
    </row>
    <row r="55" ht="87">
      <c r="A55" s="34">
        <v>9</v>
      </c>
      <c r="B55" s="35">
        <v>42</v>
      </c>
      <c r="C55" s="49" t="s">
        <v>133</v>
      </c>
      <c r="D55" s="43"/>
      <c r="E55" s="43"/>
      <c r="F55" s="49"/>
      <c r="G55" s="54">
        <v>2</v>
      </c>
      <c r="H55" s="57"/>
      <c r="I55" s="57"/>
      <c r="J55" s="41"/>
      <c r="K55" s="41">
        <f t="shared" si="0"/>
        <v>0</v>
      </c>
      <c r="L55" s="41">
        <f t="shared" si="1"/>
        <v>0</v>
      </c>
      <c r="M55" s="41">
        <f t="shared" si="2"/>
        <v>0</v>
      </c>
      <c r="N55" s="41">
        <f t="shared" si="3"/>
        <v>0</v>
      </c>
      <c r="O55" s="55"/>
      <c r="P55" s="4"/>
      <c r="Q55" s="4"/>
      <c r="R55" s="4"/>
      <c r="S55" s="4"/>
      <c r="T55" s="4"/>
      <c r="U55" s="4"/>
      <c r="V55" s="4"/>
      <c r="W55" s="4"/>
      <c r="X55" s="4"/>
    </row>
    <row r="56" ht="87">
      <c r="A56" s="34">
        <v>9</v>
      </c>
      <c r="B56" s="35">
        <v>43</v>
      </c>
      <c r="C56" s="49" t="s">
        <v>134</v>
      </c>
      <c r="D56" s="44"/>
      <c r="E56" s="44"/>
      <c r="F56" s="49"/>
      <c r="G56" s="54">
        <v>2</v>
      </c>
      <c r="H56" s="58"/>
      <c r="I56" s="58"/>
      <c r="J56" s="41"/>
      <c r="K56" s="41">
        <f t="shared" si="0"/>
        <v>0</v>
      </c>
      <c r="L56" s="41">
        <f t="shared" si="1"/>
        <v>0</v>
      </c>
      <c r="M56" s="41">
        <f t="shared" si="2"/>
        <v>0</v>
      </c>
      <c r="N56" s="41">
        <f t="shared" si="3"/>
        <v>0</v>
      </c>
      <c r="O56" s="55"/>
      <c r="P56" s="4"/>
      <c r="Q56" s="4"/>
      <c r="R56" s="4"/>
      <c r="S56" s="4"/>
      <c r="T56" s="4"/>
      <c r="U56" s="4"/>
      <c r="V56" s="4"/>
      <c r="W56" s="4"/>
      <c r="X56" s="4"/>
    </row>
    <row r="57" ht="409.5">
      <c r="A57" s="34">
        <v>9</v>
      </c>
      <c r="B57" s="35">
        <v>44</v>
      </c>
      <c r="C57" s="49" t="s">
        <v>135</v>
      </c>
      <c r="D57" s="49" t="s">
        <v>136</v>
      </c>
      <c r="E57" s="49" t="s">
        <v>137</v>
      </c>
      <c r="F57" s="49"/>
      <c r="G57" s="54">
        <v>46</v>
      </c>
      <c r="H57" s="59" t="s">
        <v>138</v>
      </c>
      <c r="I57" s="59" t="s">
        <v>139</v>
      </c>
      <c r="J57" s="41"/>
      <c r="K57" s="41">
        <f t="shared" si="0"/>
        <v>0</v>
      </c>
      <c r="L57" s="41">
        <f t="shared" si="1"/>
        <v>0</v>
      </c>
      <c r="M57" s="41">
        <f t="shared" si="2"/>
        <v>0</v>
      </c>
      <c r="N57" s="41">
        <f t="shared" si="3"/>
        <v>0</v>
      </c>
      <c r="O57" s="55"/>
      <c r="P57" s="4"/>
      <c r="Q57" s="4"/>
      <c r="R57" s="4"/>
      <c r="S57" s="4"/>
      <c r="T57" s="4"/>
      <c r="U57" s="4"/>
      <c r="V57" s="4"/>
      <c r="W57" s="4"/>
      <c r="X57" s="4"/>
    </row>
    <row r="58" ht="409.5">
      <c r="A58" s="34">
        <v>9</v>
      </c>
      <c r="B58" s="35">
        <v>45</v>
      </c>
      <c r="C58" s="49" t="s">
        <v>140</v>
      </c>
      <c r="D58" s="49" t="s">
        <v>141</v>
      </c>
      <c r="E58" s="49" t="s">
        <v>142</v>
      </c>
      <c r="F58" s="49"/>
      <c r="G58" s="54">
        <v>4</v>
      </c>
      <c r="H58" s="59" t="s">
        <v>138</v>
      </c>
      <c r="I58" s="59" t="s">
        <v>139</v>
      </c>
      <c r="J58" s="41"/>
      <c r="K58" s="41">
        <f t="shared" si="0"/>
        <v>0</v>
      </c>
      <c r="L58" s="41">
        <f t="shared" si="1"/>
        <v>0</v>
      </c>
      <c r="M58" s="41">
        <f t="shared" si="2"/>
        <v>0</v>
      </c>
      <c r="N58" s="41">
        <f t="shared" si="3"/>
        <v>0</v>
      </c>
      <c r="O58" s="55"/>
      <c r="P58" s="4"/>
      <c r="Q58" s="4"/>
      <c r="R58" s="4"/>
      <c r="S58" s="4"/>
      <c r="T58" s="4"/>
      <c r="U58" s="4"/>
      <c r="V58" s="4"/>
      <c r="W58" s="4"/>
      <c r="X58" s="4"/>
    </row>
    <row r="59" ht="261">
      <c r="A59" s="34">
        <v>9</v>
      </c>
      <c r="B59" s="35">
        <v>46</v>
      </c>
      <c r="C59" s="49" t="s">
        <v>143</v>
      </c>
      <c r="D59" s="49" t="s">
        <v>144</v>
      </c>
      <c r="E59" s="49" t="s">
        <v>145</v>
      </c>
      <c r="F59" s="49"/>
      <c r="G59" s="54">
        <v>2</v>
      </c>
      <c r="H59" s="59" t="s">
        <v>29</v>
      </c>
      <c r="I59" s="59" t="s">
        <v>29</v>
      </c>
      <c r="J59" s="41"/>
      <c r="K59" s="41">
        <f t="shared" si="0"/>
        <v>0</v>
      </c>
      <c r="L59" s="41">
        <f t="shared" si="1"/>
        <v>0</v>
      </c>
      <c r="M59" s="41">
        <f t="shared" si="2"/>
        <v>0</v>
      </c>
      <c r="N59" s="41">
        <f t="shared" si="3"/>
        <v>0</v>
      </c>
      <c r="O59" s="55"/>
      <c r="P59" s="4"/>
      <c r="Q59" s="4"/>
      <c r="R59" s="4"/>
      <c r="S59" s="4"/>
      <c r="T59" s="4"/>
      <c r="U59" s="4"/>
      <c r="V59" s="4"/>
      <c r="W59" s="4"/>
      <c r="X59" s="4"/>
    </row>
    <row r="60" ht="232">
      <c r="A60" s="34">
        <v>9</v>
      </c>
      <c r="B60" s="35">
        <v>47</v>
      </c>
      <c r="C60" s="49" t="s">
        <v>146</v>
      </c>
      <c r="D60" s="49" t="s">
        <v>147</v>
      </c>
      <c r="E60" s="49" t="s">
        <v>148</v>
      </c>
      <c r="F60" s="49"/>
      <c r="G60" s="54">
        <v>2</v>
      </c>
      <c r="H60" s="59" t="s">
        <v>29</v>
      </c>
      <c r="I60" s="59" t="s">
        <v>29</v>
      </c>
      <c r="J60" s="41"/>
      <c r="K60" s="41">
        <f t="shared" si="0"/>
        <v>0</v>
      </c>
      <c r="L60" s="41">
        <f t="shared" si="1"/>
        <v>0</v>
      </c>
      <c r="M60" s="41">
        <f t="shared" si="2"/>
        <v>0</v>
      </c>
      <c r="N60" s="41">
        <f t="shared" si="3"/>
        <v>0</v>
      </c>
      <c r="O60" s="55"/>
      <c r="P60" s="4"/>
      <c r="Q60" s="4"/>
      <c r="R60" s="4"/>
      <c r="S60" s="4"/>
      <c r="T60" s="4"/>
      <c r="U60" s="4"/>
      <c r="V60" s="4"/>
      <c r="W60" s="4"/>
      <c r="X60" s="4"/>
    </row>
    <row r="61" ht="377">
      <c r="A61" s="34">
        <v>9</v>
      </c>
      <c r="B61" s="35">
        <v>48</v>
      </c>
      <c r="C61" s="49" t="s">
        <v>149</v>
      </c>
      <c r="D61" s="49" t="s">
        <v>150</v>
      </c>
      <c r="E61" s="49" t="s">
        <v>151</v>
      </c>
      <c r="F61" s="49"/>
      <c r="G61" s="54">
        <v>4</v>
      </c>
      <c r="H61" s="59" t="s">
        <v>29</v>
      </c>
      <c r="I61" s="59" t="s">
        <v>29</v>
      </c>
      <c r="J61" s="41"/>
      <c r="K61" s="41">
        <f t="shared" si="0"/>
        <v>0</v>
      </c>
      <c r="L61" s="41">
        <f t="shared" si="1"/>
        <v>0</v>
      </c>
      <c r="M61" s="41">
        <f t="shared" si="2"/>
        <v>0</v>
      </c>
      <c r="N61" s="41">
        <f t="shared" si="3"/>
        <v>0</v>
      </c>
      <c r="O61" s="55"/>
      <c r="P61" s="4"/>
      <c r="Q61" s="4"/>
      <c r="R61" s="4"/>
      <c r="S61" s="4"/>
      <c r="T61" s="4"/>
      <c r="U61" s="4"/>
      <c r="V61" s="4"/>
      <c r="W61" s="4"/>
      <c r="X61" s="4"/>
    </row>
    <row r="62" ht="409.5">
      <c r="A62" s="34">
        <v>9</v>
      </c>
      <c r="B62" s="35">
        <v>49</v>
      </c>
      <c r="C62" s="49" t="s">
        <v>152</v>
      </c>
      <c r="D62" s="49" t="s">
        <v>153</v>
      </c>
      <c r="E62" s="49" t="s">
        <v>154</v>
      </c>
      <c r="F62" s="49"/>
      <c r="G62" s="54">
        <v>2</v>
      </c>
      <c r="H62" s="59" t="s">
        <v>138</v>
      </c>
      <c r="I62" s="59" t="s">
        <v>139</v>
      </c>
      <c r="J62" s="41"/>
      <c r="K62" s="41">
        <f t="shared" si="0"/>
        <v>0</v>
      </c>
      <c r="L62" s="41">
        <f t="shared" si="1"/>
        <v>0</v>
      </c>
      <c r="M62" s="41">
        <f t="shared" si="2"/>
        <v>0</v>
      </c>
      <c r="N62" s="41">
        <f t="shared" si="3"/>
        <v>0</v>
      </c>
      <c r="O62" s="55"/>
      <c r="P62" s="4"/>
      <c r="Q62" s="4"/>
      <c r="R62" s="4"/>
      <c r="S62" s="4"/>
      <c r="T62" s="4"/>
      <c r="U62" s="4"/>
      <c r="V62" s="4"/>
      <c r="W62" s="4"/>
      <c r="X62" s="4"/>
    </row>
    <row r="63" ht="409.5">
      <c r="A63" s="34">
        <v>9</v>
      </c>
      <c r="B63" s="35">
        <v>50</v>
      </c>
      <c r="C63" s="49" t="s">
        <v>155</v>
      </c>
      <c r="D63" s="49" t="s">
        <v>156</v>
      </c>
      <c r="E63" s="49" t="s">
        <v>157</v>
      </c>
      <c r="F63" s="49"/>
      <c r="G63" s="54">
        <v>1</v>
      </c>
      <c r="H63" s="59" t="s">
        <v>29</v>
      </c>
      <c r="I63" s="59" t="s">
        <v>29</v>
      </c>
      <c r="J63" s="41"/>
      <c r="K63" s="41">
        <f t="shared" si="0"/>
        <v>0</v>
      </c>
      <c r="L63" s="41">
        <f t="shared" si="1"/>
        <v>0</v>
      </c>
      <c r="M63" s="41">
        <f t="shared" si="2"/>
        <v>0</v>
      </c>
      <c r="N63" s="41">
        <f t="shared" si="3"/>
        <v>0</v>
      </c>
      <c r="O63" s="55"/>
      <c r="P63" s="4"/>
      <c r="Q63" s="4"/>
      <c r="R63" s="4"/>
      <c r="S63" s="4"/>
      <c r="T63" s="4"/>
      <c r="U63" s="4"/>
      <c r="V63" s="4"/>
      <c r="W63" s="4"/>
      <c r="X63" s="4"/>
    </row>
    <row r="64" ht="290">
      <c r="A64" s="34">
        <v>9</v>
      </c>
      <c r="B64" s="35">
        <v>51</v>
      </c>
      <c r="C64" s="49" t="s">
        <v>158</v>
      </c>
      <c r="D64" s="37" t="s">
        <v>159</v>
      </c>
      <c r="E64" s="37" t="s">
        <v>160</v>
      </c>
      <c r="F64" s="49"/>
      <c r="G64" s="54">
        <v>4</v>
      </c>
      <c r="H64" s="59" t="s">
        <v>29</v>
      </c>
      <c r="I64" s="59" t="s">
        <v>161</v>
      </c>
      <c r="J64" s="41"/>
      <c r="K64" s="41">
        <f t="shared" si="0"/>
        <v>0</v>
      </c>
      <c r="L64" s="41">
        <f t="shared" si="1"/>
        <v>0</v>
      </c>
      <c r="M64" s="41">
        <f t="shared" si="2"/>
        <v>0</v>
      </c>
      <c r="N64" s="41">
        <f t="shared" si="3"/>
        <v>0</v>
      </c>
      <c r="O64" s="55"/>
      <c r="P64" s="4"/>
      <c r="Q64" s="4"/>
      <c r="R64" s="4"/>
      <c r="S64" s="4"/>
      <c r="T64" s="4"/>
      <c r="U64" s="4"/>
      <c r="V64" s="4"/>
      <c r="W64" s="4"/>
      <c r="X64" s="4"/>
    </row>
    <row r="65" ht="270.75">
      <c r="A65" s="34">
        <v>9</v>
      </c>
      <c r="B65" s="35">
        <v>52</v>
      </c>
      <c r="C65" s="49" t="s">
        <v>162</v>
      </c>
      <c r="D65" s="43"/>
      <c r="E65" s="43"/>
      <c r="F65" s="49"/>
      <c r="G65" s="54">
        <v>6</v>
      </c>
      <c r="H65" s="59" t="s">
        <v>29</v>
      </c>
      <c r="I65" s="59" t="s">
        <v>161</v>
      </c>
      <c r="J65" s="41"/>
      <c r="K65" s="41">
        <f t="shared" si="0"/>
        <v>0</v>
      </c>
      <c r="L65" s="41">
        <f t="shared" si="1"/>
        <v>0</v>
      </c>
      <c r="M65" s="41">
        <f t="shared" si="2"/>
        <v>0</v>
      </c>
      <c r="N65" s="41">
        <f t="shared" si="3"/>
        <v>0</v>
      </c>
      <c r="O65" s="55"/>
      <c r="P65" s="4"/>
      <c r="Q65" s="4"/>
      <c r="R65" s="4"/>
      <c r="S65" s="4"/>
      <c r="T65" s="4"/>
      <c r="U65" s="4"/>
      <c r="V65" s="4"/>
      <c r="W65" s="4"/>
      <c r="X65" s="4"/>
    </row>
    <row r="66" ht="270.75">
      <c r="A66" s="34">
        <v>9</v>
      </c>
      <c r="B66" s="35">
        <v>53</v>
      </c>
      <c r="C66" s="49" t="s">
        <v>163</v>
      </c>
      <c r="D66" s="43"/>
      <c r="E66" s="43"/>
      <c r="F66" s="49"/>
      <c r="G66" s="54">
        <v>6</v>
      </c>
      <c r="H66" s="59" t="s">
        <v>29</v>
      </c>
      <c r="I66" s="59" t="s">
        <v>161</v>
      </c>
      <c r="J66" s="41"/>
      <c r="K66" s="41">
        <f t="shared" si="0"/>
        <v>0</v>
      </c>
      <c r="L66" s="41">
        <f t="shared" si="1"/>
        <v>0</v>
      </c>
      <c r="M66" s="41">
        <f t="shared" si="2"/>
        <v>0</v>
      </c>
      <c r="N66" s="41">
        <f t="shared" si="3"/>
        <v>0</v>
      </c>
      <c r="O66" s="55"/>
      <c r="P66" s="4"/>
      <c r="Q66" s="4"/>
      <c r="R66" s="4"/>
      <c r="S66" s="4"/>
      <c r="T66" s="4"/>
      <c r="U66" s="4"/>
      <c r="V66" s="4"/>
      <c r="W66" s="4"/>
      <c r="X66" s="4"/>
    </row>
    <row r="67" ht="270.75">
      <c r="A67" s="34">
        <v>9</v>
      </c>
      <c r="B67" s="35">
        <v>54</v>
      </c>
      <c r="C67" s="49" t="s">
        <v>164</v>
      </c>
      <c r="D67" s="43"/>
      <c r="E67" s="43"/>
      <c r="F67" s="49"/>
      <c r="G67" s="54">
        <v>4</v>
      </c>
      <c r="H67" s="59" t="s">
        <v>29</v>
      </c>
      <c r="I67" s="59" t="s">
        <v>161</v>
      </c>
      <c r="J67" s="41"/>
      <c r="K67" s="41">
        <f t="shared" si="0"/>
        <v>0</v>
      </c>
      <c r="L67" s="41">
        <f t="shared" si="1"/>
        <v>0</v>
      </c>
      <c r="M67" s="41">
        <f t="shared" si="2"/>
        <v>0</v>
      </c>
      <c r="N67" s="41">
        <f t="shared" si="3"/>
        <v>0</v>
      </c>
      <c r="O67" s="55"/>
      <c r="P67" s="4"/>
      <c r="Q67" s="4"/>
      <c r="R67" s="4"/>
      <c r="S67" s="4"/>
      <c r="T67" s="4"/>
      <c r="U67" s="4"/>
      <c r="V67" s="4"/>
      <c r="W67" s="4"/>
      <c r="X67" s="4"/>
    </row>
    <row r="68" ht="270.75">
      <c r="A68" s="34">
        <v>9</v>
      </c>
      <c r="B68" s="35">
        <v>55</v>
      </c>
      <c r="C68" s="49" t="s">
        <v>165</v>
      </c>
      <c r="D68" s="44"/>
      <c r="E68" s="44"/>
      <c r="F68" s="49"/>
      <c r="G68" s="54">
        <v>4</v>
      </c>
      <c r="H68" s="59" t="s">
        <v>29</v>
      </c>
      <c r="I68" s="59" t="s">
        <v>65</v>
      </c>
      <c r="J68" s="41"/>
      <c r="K68" s="41">
        <f t="shared" si="0"/>
        <v>0</v>
      </c>
      <c r="L68" s="41">
        <f t="shared" si="1"/>
        <v>0</v>
      </c>
      <c r="M68" s="41">
        <f t="shared" si="2"/>
        <v>0</v>
      </c>
      <c r="N68" s="41">
        <f t="shared" si="3"/>
        <v>0</v>
      </c>
      <c r="O68" s="55"/>
      <c r="P68" s="4"/>
      <c r="Q68" s="4"/>
      <c r="R68" s="4"/>
      <c r="S68" s="4"/>
      <c r="T68" s="4"/>
      <c r="U68" s="4"/>
      <c r="V68" s="4"/>
      <c r="W68" s="4"/>
      <c r="X68" s="4"/>
    </row>
    <row r="69" ht="409.5">
      <c r="A69" s="34">
        <v>9</v>
      </c>
      <c r="B69" s="35">
        <v>56</v>
      </c>
      <c r="C69" s="49" t="s">
        <v>166</v>
      </c>
      <c r="D69" s="49" t="s">
        <v>167</v>
      </c>
      <c r="E69" s="49" t="s">
        <v>168</v>
      </c>
      <c r="F69" s="60"/>
      <c r="G69" s="39">
        <v>4</v>
      </c>
      <c r="H69" s="59" t="s">
        <v>138</v>
      </c>
      <c r="I69" s="59" t="s">
        <v>139</v>
      </c>
      <c r="J69" s="41"/>
      <c r="K69" s="41">
        <f t="shared" si="0"/>
        <v>0</v>
      </c>
      <c r="L69" s="41">
        <f t="shared" si="1"/>
        <v>0</v>
      </c>
      <c r="M69" s="41">
        <f t="shared" si="2"/>
        <v>0</v>
      </c>
      <c r="N69" s="41">
        <f t="shared" si="3"/>
        <v>0</v>
      </c>
      <c r="O69" s="55"/>
      <c r="P69" s="4"/>
      <c r="Q69" s="4"/>
      <c r="R69" s="4"/>
      <c r="S69" s="4"/>
      <c r="T69" s="4"/>
      <c r="U69" s="4"/>
      <c r="V69" s="4"/>
      <c r="W69" s="4"/>
      <c r="X69" s="4"/>
    </row>
    <row r="70" ht="15.5">
      <c r="A70" s="61" t="s">
        <v>169</v>
      </c>
      <c r="B70" s="3"/>
      <c r="C70" s="3"/>
      <c r="D70" s="3"/>
      <c r="E70" s="3"/>
      <c r="F70" s="62"/>
      <c r="G70" s="29"/>
      <c r="H70" s="29"/>
      <c r="I70" s="29"/>
      <c r="J70" s="29"/>
      <c r="K70" s="29"/>
      <c r="L70" s="29"/>
      <c r="M70" s="29"/>
      <c r="N70" s="29"/>
      <c r="O70" s="63"/>
      <c r="P70" s="4"/>
      <c r="Q70" s="4"/>
      <c r="R70" s="4"/>
      <c r="S70" s="4"/>
      <c r="T70" s="4"/>
      <c r="U70" s="4"/>
      <c r="V70" s="4"/>
      <c r="W70" s="4"/>
      <c r="X70" s="4"/>
    </row>
    <row r="71" ht="15.5">
      <c r="A71" s="64" t="s">
        <v>170</v>
      </c>
      <c r="B71" s="65"/>
      <c r="C71" s="65"/>
      <c r="D71" s="65"/>
      <c r="E71" s="11"/>
      <c r="F71" s="66">
        <f>SUM(K14:K69)</f>
        <v>0</v>
      </c>
      <c r="G71" s="65"/>
      <c r="H71" s="65"/>
      <c r="I71" s="65"/>
      <c r="J71" s="65"/>
      <c r="K71" s="65"/>
      <c r="L71" s="65"/>
      <c r="M71" s="65"/>
      <c r="N71" s="65"/>
      <c r="O71" s="11"/>
      <c r="P71" s="4"/>
      <c r="Q71" s="4"/>
      <c r="R71" s="4"/>
      <c r="S71" s="4"/>
      <c r="T71" s="4"/>
      <c r="U71" s="4"/>
      <c r="V71" s="4"/>
      <c r="W71" s="4"/>
      <c r="X71" s="4"/>
    </row>
    <row r="72" ht="15.5">
      <c r="A72" s="64" t="s">
        <v>171</v>
      </c>
      <c r="B72" s="65"/>
      <c r="C72" s="65"/>
      <c r="D72" s="65"/>
      <c r="E72" s="11"/>
      <c r="F72" s="67"/>
      <c r="G72" s="65"/>
      <c r="H72" s="65"/>
      <c r="I72" s="65"/>
      <c r="J72" s="65"/>
      <c r="K72" s="65"/>
      <c r="L72" s="65"/>
      <c r="M72" s="65"/>
      <c r="N72" s="65"/>
      <c r="O72" s="11"/>
      <c r="P72" s="4"/>
      <c r="Q72" s="4"/>
      <c r="R72" s="4"/>
      <c r="S72" s="4"/>
      <c r="T72" s="4"/>
      <c r="U72" s="4"/>
      <c r="V72" s="4"/>
      <c r="W72" s="4"/>
      <c r="X72" s="4"/>
    </row>
    <row r="73" ht="15.5">
      <c r="A73" s="64" t="s">
        <v>172</v>
      </c>
      <c r="B73" s="65"/>
      <c r="C73" s="65"/>
      <c r="D73" s="65"/>
      <c r="E73" s="11"/>
      <c r="F73" s="66">
        <f>F71+F72</f>
        <v>0</v>
      </c>
      <c r="G73" s="65"/>
      <c r="H73" s="65"/>
      <c r="I73" s="65"/>
      <c r="J73" s="65"/>
      <c r="K73" s="65"/>
      <c r="L73" s="65"/>
      <c r="M73" s="65"/>
      <c r="N73" s="65"/>
      <c r="O73" s="11"/>
      <c r="P73" s="4"/>
      <c r="Q73" s="4"/>
      <c r="R73" s="4"/>
      <c r="S73" s="4"/>
      <c r="T73" s="4"/>
      <c r="U73" s="4"/>
      <c r="V73" s="4"/>
      <c r="W73" s="4"/>
      <c r="X73" s="4"/>
    </row>
    <row r="74" ht="15.5">
      <c r="A74" s="68"/>
      <c r="B74" s="65"/>
      <c r="C74" s="65"/>
      <c r="D74" s="65"/>
      <c r="E74" s="11"/>
      <c r="F74" s="69"/>
      <c r="G74" s="65"/>
      <c r="H74" s="65"/>
      <c r="I74" s="65"/>
      <c r="J74" s="65"/>
      <c r="K74" s="65"/>
      <c r="L74" s="65"/>
      <c r="M74" s="65"/>
      <c r="N74" s="65"/>
      <c r="O74" s="11"/>
      <c r="P74" s="4"/>
      <c r="Q74" s="4"/>
      <c r="R74" s="4"/>
      <c r="S74" s="4"/>
      <c r="T74" s="4"/>
      <c r="U74" s="4"/>
      <c r="V74" s="4"/>
      <c r="W74" s="4"/>
      <c r="X74" s="4"/>
    </row>
    <row r="75" ht="15.5">
      <c r="A75" s="4"/>
      <c r="B75" s="4"/>
      <c r="C75" s="4"/>
      <c r="D75" s="4"/>
      <c r="E75" s="70"/>
      <c r="F75" s="71"/>
      <c r="G75" s="71"/>
      <c r="H75" s="72"/>
      <c r="I75" s="72"/>
      <c r="J75" s="71"/>
      <c r="K75" s="71"/>
      <c r="L75" s="4"/>
      <c r="M75" s="4"/>
      <c r="N75" s="4"/>
      <c r="O75" s="4"/>
      <c r="P75" s="4"/>
      <c r="Q75" s="4"/>
      <c r="R75" s="4"/>
      <c r="S75" s="4"/>
      <c r="T75" s="4"/>
      <c r="U75" s="4"/>
      <c r="V75" s="4"/>
      <c r="W75" s="4"/>
      <c r="X75" s="4"/>
    </row>
    <row r="76" ht="15.5">
      <c r="A76" s="4"/>
      <c r="B76" s="4"/>
      <c r="C76" s="4"/>
      <c r="D76" s="4"/>
      <c r="E76" s="70"/>
      <c r="F76" s="71"/>
      <c r="G76" s="71"/>
      <c r="H76" s="72"/>
      <c r="I76" s="72"/>
      <c r="J76" s="71"/>
      <c r="K76" s="71"/>
      <c r="L76" s="4"/>
      <c r="M76" s="4"/>
      <c r="N76" s="4"/>
      <c r="O76" s="4"/>
      <c r="P76" s="4"/>
      <c r="Q76" s="4"/>
      <c r="R76" s="4"/>
      <c r="S76" s="4"/>
      <c r="T76" s="4"/>
      <c r="U76" s="4"/>
      <c r="V76" s="4"/>
      <c r="W76" s="4"/>
      <c r="X76" s="4"/>
    </row>
    <row r="77" ht="15.5">
      <c r="A77" s="70"/>
      <c r="B77" s="73" t="s">
        <v>173</v>
      </c>
      <c r="C77" s="25"/>
      <c r="D77" s="25"/>
      <c r="E77" s="25"/>
      <c r="F77" s="25"/>
      <c r="G77" s="25"/>
      <c r="H77" s="25"/>
      <c r="I77" s="25"/>
      <c r="J77" s="25"/>
      <c r="K77" s="25"/>
      <c r="L77" s="25"/>
      <c r="M77" s="25"/>
      <c r="N77" s="25"/>
      <c r="O77" s="25"/>
      <c r="P77" s="4"/>
      <c r="Q77" s="4"/>
      <c r="R77" s="4"/>
      <c r="S77" s="4"/>
      <c r="T77" s="4"/>
      <c r="U77" s="4"/>
      <c r="V77" s="4"/>
      <c r="W77" s="4"/>
      <c r="X77" s="4"/>
    </row>
    <row r="78" ht="15.5">
      <c r="A78" s="74"/>
      <c r="B78" s="75" t="s">
        <v>174</v>
      </c>
      <c r="C78" s="75"/>
      <c r="D78" s="75"/>
      <c r="E78" s="75"/>
      <c r="F78" s="75"/>
      <c r="G78" s="75"/>
      <c r="H78" s="75"/>
      <c r="I78" s="75"/>
      <c r="J78" s="75"/>
      <c r="K78" s="75"/>
      <c r="L78" s="75"/>
      <c r="M78" s="75"/>
      <c r="N78" s="75"/>
      <c r="O78" s="75"/>
      <c r="P78" s="4"/>
      <c r="Q78" s="4"/>
      <c r="R78" s="4"/>
      <c r="S78" s="4"/>
      <c r="T78" s="4"/>
      <c r="U78" s="4"/>
      <c r="V78" s="4"/>
      <c r="W78" s="4"/>
      <c r="X78" s="4"/>
    </row>
    <row r="79" ht="30" customHeight="1">
      <c r="A79" s="76"/>
      <c r="B79" s="77" t="s">
        <v>175</v>
      </c>
      <c r="C79" s="77"/>
      <c r="D79" s="77"/>
      <c r="E79" s="77"/>
      <c r="F79" s="77"/>
      <c r="G79" s="77"/>
      <c r="H79" s="77"/>
      <c r="I79" s="77"/>
      <c r="J79" s="77"/>
      <c r="K79" s="77"/>
      <c r="L79" s="77"/>
      <c r="M79" s="77"/>
      <c r="N79" s="77"/>
      <c r="O79" s="77"/>
      <c r="P79" s="4"/>
      <c r="Q79" s="4"/>
      <c r="R79" s="4"/>
      <c r="S79" s="4"/>
      <c r="T79" s="4"/>
      <c r="U79" s="4"/>
      <c r="V79" s="4"/>
      <c r="W79" s="4"/>
      <c r="X79" s="4"/>
    </row>
    <row r="80" ht="15.5">
      <c r="A80" s="70"/>
      <c r="B80" s="73" t="s">
        <v>176</v>
      </c>
      <c r="C80" s="25"/>
      <c r="D80" s="25"/>
      <c r="E80" s="25"/>
      <c r="F80" s="25"/>
      <c r="G80" s="25"/>
      <c r="H80" s="25"/>
      <c r="I80" s="25"/>
      <c r="J80" s="25"/>
      <c r="K80" s="25"/>
      <c r="L80" s="25"/>
      <c r="M80" s="25"/>
      <c r="N80" s="25"/>
      <c r="O80" s="25"/>
      <c r="P80" s="4"/>
      <c r="Q80" s="4"/>
      <c r="R80" s="4"/>
      <c r="S80" s="4"/>
      <c r="T80" s="4"/>
      <c r="U80" s="4"/>
      <c r="V80" s="4"/>
      <c r="W80" s="4"/>
      <c r="X80" s="4"/>
    </row>
    <row r="81" ht="15.5">
      <c r="A81" s="70"/>
      <c r="B81" s="73" t="s">
        <v>177</v>
      </c>
      <c r="C81" s="25"/>
      <c r="D81" s="25"/>
      <c r="E81" s="25"/>
      <c r="F81" s="25"/>
      <c r="G81" s="25"/>
      <c r="H81" s="25"/>
      <c r="I81" s="25"/>
      <c r="J81" s="25"/>
      <c r="K81" s="25"/>
      <c r="L81" s="25"/>
      <c r="M81" s="25"/>
      <c r="N81" s="25"/>
      <c r="O81" s="25"/>
      <c r="P81" s="4"/>
      <c r="Q81" s="4"/>
      <c r="R81" s="4"/>
      <c r="S81" s="4"/>
      <c r="T81" s="4"/>
      <c r="U81" s="4"/>
      <c r="V81" s="4"/>
      <c r="W81" s="4"/>
      <c r="X81" s="4"/>
    </row>
    <row r="82" ht="15.5">
      <c r="A82" s="70"/>
      <c r="B82" s="73" t="s">
        <v>178</v>
      </c>
      <c r="C82" s="25"/>
      <c r="D82" s="25"/>
      <c r="E82" s="25"/>
      <c r="F82" s="25"/>
      <c r="G82" s="25"/>
      <c r="H82" s="25"/>
      <c r="I82" s="25"/>
      <c r="J82" s="25"/>
      <c r="K82" s="25"/>
      <c r="L82" s="25"/>
      <c r="M82" s="25"/>
      <c r="N82" s="25"/>
      <c r="O82" s="25"/>
      <c r="P82" s="4"/>
      <c r="Q82" s="4"/>
      <c r="R82" s="4"/>
      <c r="S82" s="4"/>
      <c r="T82" s="4"/>
      <c r="U82" s="4"/>
      <c r="V82" s="4"/>
      <c r="W82" s="4"/>
      <c r="X82" s="4"/>
    </row>
    <row r="83" ht="15.5">
      <c r="A83" s="70"/>
      <c r="B83" s="73" t="s">
        <v>179</v>
      </c>
      <c r="C83" s="25"/>
      <c r="D83" s="25"/>
      <c r="E83" s="25"/>
      <c r="F83" s="25"/>
      <c r="G83" s="25"/>
      <c r="H83" s="25"/>
      <c r="I83" s="25"/>
      <c r="J83" s="25"/>
      <c r="K83" s="25"/>
      <c r="L83" s="25"/>
      <c r="M83" s="25"/>
      <c r="N83" s="25"/>
      <c r="O83" s="25"/>
      <c r="P83" s="4"/>
      <c r="Q83" s="4"/>
      <c r="R83" s="4"/>
      <c r="S83" s="4"/>
      <c r="T83" s="4"/>
      <c r="U83" s="4"/>
      <c r="V83" s="4"/>
      <c r="W83" s="4"/>
      <c r="X83" s="4"/>
    </row>
    <row r="84" ht="15.5">
      <c r="A84" s="4"/>
      <c r="B84" s="4"/>
      <c r="C84" s="25"/>
      <c r="D84" s="25"/>
      <c r="E84" s="25"/>
      <c r="F84" s="25"/>
      <c r="G84" s="25"/>
      <c r="H84" s="25"/>
      <c r="I84" s="25"/>
      <c r="J84" s="25"/>
      <c r="K84" s="25"/>
      <c r="L84" s="25"/>
      <c r="M84" s="25"/>
      <c r="N84" s="25"/>
      <c r="O84" s="25"/>
      <c r="P84" s="4"/>
      <c r="Q84" s="4"/>
      <c r="R84" s="4"/>
      <c r="S84" s="4"/>
      <c r="T84" s="4"/>
      <c r="U84" s="4"/>
      <c r="V84" s="4"/>
      <c r="W84" s="4"/>
      <c r="X84" s="4"/>
    </row>
    <row r="85" ht="15.5">
      <c r="A85" s="4"/>
      <c r="B85" s="4"/>
      <c r="C85" s="4"/>
      <c r="D85" s="4"/>
      <c r="E85" s="4"/>
      <c r="F85" s="4"/>
      <c r="G85" s="14"/>
      <c r="H85" s="15"/>
      <c r="I85" s="15"/>
      <c r="J85" s="4"/>
      <c r="K85" s="4"/>
      <c r="L85" s="4"/>
      <c r="M85" s="4"/>
      <c r="N85" s="4"/>
      <c r="O85" s="4"/>
      <c r="P85" s="4"/>
      <c r="Q85" s="4"/>
      <c r="R85" s="4"/>
      <c r="S85" s="4"/>
      <c r="T85" s="4"/>
      <c r="U85" s="4"/>
      <c r="V85" s="4"/>
      <c r="W85" s="4"/>
      <c r="X85" s="4"/>
    </row>
    <row r="86" ht="15.5">
      <c r="A86" s="4"/>
      <c r="B86" s="4"/>
      <c r="C86" s="4"/>
      <c r="D86" s="4"/>
      <c r="E86" s="4"/>
      <c r="F86" s="4"/>
      <c r="G86" s="14"/>
      <c r="H86" s="15"/>
      <c r="I86" s="15"/>
      <c r="J86" s="4"/>
      <c r="K86" s="4"/>
      <c r="L86" s="4"/>
      <c r="M86" s="4"/>
      <c r="N86" s="4"/>
      <c r="O86" s="4"/>
      <c r="P86" s="4"/>
      <c r="Q86" s="4"/>
      <c r="R86" s="4"/>
      <c r="S86" s="4"/>
      <c r="T86" s="4"/>
      <c r="U86" s="4"/>
      <c r="V86" s="4"/>
      <c r="W86" s="4"/>
      <c r="X86" s="4"/>
    </row>
    <row r="87" ht="15.5">
      <c r="A87" s="4"/>
      <c r="B87" s="4"/>
      <c r="C87" s="4"/>
      <c r="D87" s="4"/>
      <c r="E87" s="4"/>
      <c r="F87" s="4"/>
      <c r="G87" s="14"/>
      <c r="H87" s="15"/>
      <c r="I87" s="15"/>
      <c r="J87" s="4"/>
      <c r="K87" s="4"/>
      <c r="L87" s="4"/>
      <c r="M87" s="4"/>
      <c r="N87" s="4"/>
      <c r="O87" s="4"/>
      <c r="P87" s="4"/>
      <c r="Q87" s="4"/>
      <c r="R87" s="4"/>
      <c r="S87" s="4"/>
      <c r="T87" s="4"/>
      <c r="U87" s="4"/>
      <c r="V87" s="4"/>
      <c r="W87" s="4"/>
      <c r="X87" s="4"/>
    </row>
    <row r="88" ht="15.5">
      <c r="A88" s="4"/>
      <c r="B88" s="4"/>
      <c r="C88" s="4"/>
      <c r="D88" s="4"/>
      <c r="E88" s="4"/>
      <c r="F88" s="4"/>
      <c r="G88" s="14"/>
      <c r="H88" s="15"/>
      <c r="I88" s="15"/>
      <c r="J88" s="4"/>
      <c r="K88" s="4"/>
      <c r="L88" s="4"/>
      <c r="M88" s="4"/>
      <c r="N88" s="4"/>
      <c r="O88" s="4"/>
      <c r="P88" s="4"/>
      <c r="Q88" s="4"/>
      <c r="R88" s="4"/>
      <c r="S88" s="4"/>
      <c r="T88" s="4"/>
      <c r="U88" s="4"/>
      <c r="V88" s="4"/>
      <c r="W88" s="4"/>
      <c r="X88" s="4"/>
    </row>
    <row r="89" ht="15.5">
      <c r="A89" s="4"/>
      <c r="B89" s="4"/>
      <c r="C89" s="4"/>
      <c r="D89" s="4"/>
      <c r="E89" s="4"/>
      <c r="F89" s="4"/>
      <c r="G89" s="14"/>
      <c r="H89" s="15"/>
      <c r="I89" s="15"/>
      <c r="J89" s="4"/>
      <c r="K89" s="4"/>
      <c r="L89" s="4"/>
      <c r="M89" s="4"/>
      <c r="N89" s="4"/>
      <c r="O89" s="4"/>
      <c r="P89" s="4"/>
      <c r="Q89" s="4"/>
      <c r="R89" s="4"/>
      <c r="S89" s="4"/>
      <c r="T89" s="4"/>
      <c r="U89" s="4"/>
      <c r="V89" s="4"/>
      <c r="W89" s="4"/>
      <c r="X89" s="4"/>
    </row>
    <row r="90" ht="15.5">
      <c r="A90" s="4"/>
      <c r="B90" s="4"/>
      <c r="C90" s="4"/>
      <c r="D90" s="4"/>
      <c r="E90" s="4"/>
      <c r="F90" s="4"/>
      <c r="G90" s="14"/>
      <c r="H90" s="15"/>
      <c r="I90" s="15"/>
      <c r="J90" s="4"/>
      <c r="K90" s="4"/>
      <c r="L90" s="4"/>
      <c r="M90" s="4"/>
      <c r="N90" s="4"/>
      <c r="O90" s="4"/>
      <c r="P90" s="4"/>
      <c r="Q90" s="4"/>
      <c r="R90" s="4"/>
      <c r="S90" s="4"/>
      <c r="T90" s="4"/>
      <c r="U90" s="4"/>
      <c r="V90" s="4"/>
      <c r="W90" s="4"/>
      <c r="X90" s="4"/>
    </row>
    <row r="91" ht="15.5">
      <c r="A91" s="4"/>
      <c r="B91" s="4"/>
      <c r="C91" s="4"/>
      <c r="D91" s="4"/>
      <c r="E91" s="4"/>
      <c r="F91" s="4"/>
      <c r="G91" s="14"/>
      <c r="H91" s="15"/>
      <c r="I91" s="15"/>
      <c r="J91" s="4"/>
      <c r="K91" s="4"/>
      <c r="L91" s="4"/>
      <c r="M91" s="4"/>
      <c r="N91" s="4"/>
      <c r="O91" s="4"/>
      <c r="P91" s="4"/>
      <c r="Q91" s="4"/>
      <c r="R91" s="4"/>
      <c r="S91" s="4"/>
      <c r="T91" s="4"/>
      <c r="U91" s="4"/>
      <c r="V91" s="4"/>
      <c r="W91" s="4"/>
      <c r="X91" s="4"/>
    </row>
    <row r="92" ht="15.5">
      <c r="A92" s="4"/>
      <c r="B92" s="4"/>
      <c r="C92" s="4"/>
      <c r="D92" s="4"/>
      <c r="E92" s="4"/>
      <c r="F92" s="4"/>
      <c r="G92" s="14"/>
      <c r="H92" s="15"/>
      <c r="I92" s="15"/>
      <c r="J92" s="4"/>
      <c r="K92" s="4"/>
      <c r="L92" s="4"/>
      <c r="M92" s="4"/>
      <c r="N92" s="4"/>
      <c r="O92" s="4"/>
      <c r="P92" s="4"/>
      <c r="Q92" s="4"/>
      <c r="R92" s="4"/>
      <c r="S92" s="4"/>
      <c r="T92" s="4"/>
      <c r="U92" s="4"/>
      <c r="V92" s="4"/>
      <c r="W92" s="4"/>
      <c r="X92" s="4"/>
    </row>
    <row r="93" ht="15.5">
      <c r="A93" s="4"/>
      <c r="B93" s="4"/>
      <c r="C93" s="4"/>
      <c r="D93" s="4"/>
      <c r="E93" s="4"/>
      <c r="F93" s="4"/>
      <c r="G93" s="14"/>
      <c r="H93" s="15"/>
      <c r="I93" s="15"/>
      <c r="J93" s="4"/>
      <c r="K93" s="4"/>
      <c r="L93" s="4"/>
      <c r="M93" s="4"/>
      <c r="N93" s="4"/>
      <c r="O93" s="4"/>
      <c r="P93" s="4"/>
      <c r="Q93" s="4"/>
      <c r="R93" s="4"/>
      <c r="S93" s="4"/>
      <c r="T93" s="4"/>
      <c r="U93" s="4"/>
      <c r="V93" s="4"/>
      <c r="W93" s="4"/>
      <c r="X93" s="4"/>
    </row>
    <row r="94" ht="15.5">
      <c r="A94" s="4"/>
      <c r="B94" s="4"/>
      <c r="C94" s="4"/>
      <c r="D94" s="4"/>
      <c r="E94" s="4"/>
      <c r="F94" s="4"/>
      <c r="G94" s="14"/>
      <c r="H94" s="15"/>
      <c r="I94" s="15"/>
      <c r="J94" s="4"/>
      <c r="K94" s="4"/>
      <c r="L94" s="4"/>
      <c r="M94" s="4"/>
      <c r="N94" s="4"/>
      <c r="O94" s="4"/>
      <c r="P94" s="4"/>
      <c r="Q94" s="4"/>
      <c r="R94" s="4"/>
      <c r="S94" s="4"/>
      <c r="T94" s="4"/>
      <c r="U94" s="4"/>
      <c r="V94" s="4"/>
      <c r="W94" s="4"/>
      <c r="X94" s="4"/>
    </row>
    <row r="95" ht="15.5">
      <c r="A95" s="4"/>
      <c r="B95" s="4"/>
      <c r="C95" s="4"/>
      <c r="D95" s="4"/>
      <c r="E95" s="4"/>
      <c r="F95" s="4"/>
      <c r="G95" s="14"/>
      <c r="H95" s="15"/>
      <c r="I95" s="15"/>
      <c r="J95" s="4"/>
      <c r="K95" s="4"/>
      <c r="L95" s="4"/>
      <c r="M95" s="4"/>
      <c r="N95" s="4"/>
      <c r="O95" s="4"/>
      <c r="P95" s="4"/>
      <c r="Q95" s="4"/>
      <c r="R95" s="4"/>
      <c r="S95" s="4"/>
      <c r="T95" s="4"/>
      <c r="U95" s="4"/>
      <c r="V95" s="4"/>
      <c r="W95" s="4"/>
      <c r="X95" s="4"/>
    </row>
    <row r="96" ht="15.5">
      <c r="A96" s="4"/>
      <c r="B96" s="4"/>
      <c r="C96" s="4"/>
      <c r="D96" s="4"/>
      <c r="E96" s="4"/>
      <c r="F96" s="4"/>
      <c r="G96" s="14"/>
      <c r="H96" s="15"/>
      <c r="I96" s="15"/>
      <c r="J96" s="4"/>
      <c r="K96" s="4"/>
      <c r="L96" s="4"/>
      <c r="M96" s="4"/>
      <c r="N96" s="4"/>
      <c r="O96" s="4"/>
      <c r="P96" s="4"/>
      <c r="Q96" s="4"/>
      <c r="R96" s="4"/>
      <c r="S96" s="4"/>
      <c r="T96" s="4"/>
      <c r="U96" s="4"/>
      <c r="V96" s="4"/>
      <c r="W96" s="4"/>
      <c r="X96" s="4"/>
    </row>
    <row r="97" ht="15.5">
      <c r="A97" s="4"/>
      <c r="B97" s="4"/>
      <c r="C97" s="4"/>
      <c r="D97" s="4"/>
      <c r="E97" s="4"/>
      <c r="F97" s="4"/>
      <c r="G97" s="14"/>
      <c r="H97" s="15"/>
      <c r="I97" s="15"/>
      <c r="J97" s="4"/>
      <c r="K97" s="4"/>
      <c r="L97" s="4"/>
      <c r="M97" s="4"/>
      <c r="N97" s="4"/>
      <c r="O97" s="4"/>
      <c r="P97" s="4"/>
      <c r="Q97" s="4"/>
      <c r="R97" s="4"/>
      <c r="S97" s="4"/>
      <c r="T97" s="4"/>
      <c r="U97" s="4"/>
      <c r="V97" s="4"/>
      <c r="W97" s="4"/>
      <c r="X97" s="4"/>
    </row>
    <row r="98" ht="15.5">
      <c r="A98" s="4"/>
      <c r="B98" s="4"/>
      <c r="C98" s="4"/>
      <c r="D98" s="4"/>
      <c r="E98" s="4"/>
      <c r="F98" s="4"/>
      <c r="G98" s="14"/>
      <c r="H98" s="15"/>
      <c r="I98" s="15"/>
      <c r="J98" s="4"/>
      <c r="K98" s="4"/>
      <c r="L98" s="4"/>
      <c r="M98" s="4"/>
      <c r="N98" s="4"/>
      <c r="O98" s="4"/>
      <c r="P98" s="4"/>
      <c r="Q98" s="4"/>
      <c r="R98" s="4"/>
      <c r="S98" s="4"/>
      <c r="T98" s="4"/>
      <c r="U98" s="4"/>
      <c r="V98" s="4"/>
      <c r="W98" s="4"/>
      <c r="X98" s="4"/>
    </row>
    <row r="99" ht="15.5">
      <c r="A99" s="4"/>
      <c r="B99" s="4"/>
      <c r="C99" s="4"/>
      <c r="D99" s="4"/>
      <c r="E99" s="4"/>
      <c r="F99" s="4"/>
      <c r="G99" s="14"/>
      <c r="H99" s="15"/>
      <c r="I99" s="15"/>
      <c r="J99" s="4"/>
      <c r="K99" s="4"/>
      <c r="L99" s="4"/>
      <c r="M99" s="4"/>
      <c r="N99" s="4"/>
      <c r="O99" s="4"/>
      <c r="P99" s="4"/>
      <c r="Q99" s="4"/>
      <c r="R99" s="4"/>
      <c r="S99" s="4"/>
      <c r="T99" s="4"/>
      <c r="U99" s="4"/>
      <c r="V99" s="4"/>
      <c r="W99" s="4"/>
      <c r="X99" s="4"/>
    </row>
    <row r="100" ht="15.5">
      <c r="A100" s="4"/>
      <c r="B100" s="4"/>
      <c r="C100" s="4"/>
      <c r="D100" s="4"/>
      <c r="E100" s="4"/>
      <c r="F100" s="4"/>
      <c r="G100" s="14"/>
      <c r="H100" s="15"/>
      <c r="I100" s="15"/>
      <c r="J100" s="4"/>
      <c r="K100" s="4"/>
      <c r="L100" s="4"/>
      <c r="M100" s="4"/>
      <c r="N100" s="4"/>
      <c r="O100" s="4"/>
      <c r="P100" s="4"/>
      <c r="Q100" s="4"/>
      <c r="R100" s="4"/>
      <c r="S100" s="4"/>
      <c r="T100" s="4"/>
      <c r="U100" s="4"/>
      <c r="V100" s="4"/>
      <c r="W100" s="4"/>
      <c r="X100" s="4"/>
    </row>
    <row r="101" ht="15.5">
      <c r="A101" s="4"/>
      <c r="B101" s="4"/>
      <c r="C101" s="4"/>
      <c r="D101" s="4"/>
      <c r="E101" s="4"/>
      <c r="F101" s="4"/>
      <c r="G101" s="14"/>
      <c r="H101" s="15"/>
      <c r="I101" s="15"/>
      <c r="J101" s="4"/>
      <c r="K101" s="4"/>
      <c r="L101" s="4"/>
      <c r="M101" s="4"/>
      <c r="N101" s="4"/>
      <c r="O101" s="4"/>
      <c r="P101" s="4"/>
      <c r="Q101" s="4"/>
      <c r="R101" s="4"/>
      <c r="S101" s="4"/>
      <c r="T101" s="4"/>
      <c r="U101" s="4"/>
      <c r="V101" s="4"/>
      <c r="W101" s="4"/>
      <c r="X101" s="4"/>
    </row>
    <row r="102" ht="15.5">
      <c r="A102" s="4"/>
      <c r="B102" s="4"/>
      <c r="C102" s="4"/>
      <c r="D102" s="4"/>
      <c r="E102" s="4"/>
      <c r="F102" s="4"/>
      <c r="G102" s="14"/>
      <c r="H102" s="15"/>
      <c r="I102" s="15"/>
      <c r="J102" s="4"/>
      <c r="K102" s="4"/>
      <c r="L102" s="4"/>
      <c r="M102" s="4"/>
      <c r="N102" s="4"/>
      <c r="O102" s="4"/>
      <c r="P102" s="4"/>
      <c r="Q102" s="4"/>
      <c r="R102" s="4"/>
      <c r="S102" s="4"/>
      <c r="T102" s="4"/>
      <c r="U102" s="4"/>
      <c r="V102" s="4"/>
      <c r="W102" s="4"/>
      <c r="X102" s="4"/>
    </row>
    <row r="103" ht="15.5">
      <c r="A103" s="4"/>
      <c r="B103" s="4"/>
      <c r="C103" s="4"/>
      <c r="D103" s="4"/>
      <c r="E103" s="4"/>
      <c r="F103" s="4"/>
      <c r="G103" s="14"/>
      <c r="H103" s="15"/>
      <c r="I103" s="15"/>
      <c r="J103" s="4"/>
      <c r="K103" s="4"/>
      <c r="L103" s="4"/>
      <c r="M103" s="4"/>
      <c r="N103" s="4"/>
      <c r="O103" s="4"/>
      <c r="P103" s="4"/>
      <c r="Q103" s="4"/>
      <c r="R103" s="4"/>
      <c r="S103" s="4"/>
      <c r="T103" s="4"/>
      <c r="U103" s="4"/>
      <c r="V103" s="4"/>
      <c r="W103" s="4"/>
      <c r="X103" s="4"/>
    </row>
    <row r="104" ht="15.5">
      <c r="A104" s="4"/>
      <c r="B104" s="4"/>
      <c r="C104" s="4"/>
      <c r="D104" s="4"/>
      <c r="E104" s="4"/>
      <c r="F104" s="4"/>
      <c r="G104" s="14"/>
      <c r="H104" s="15"/>
      <c r="I104" s="15"/>
      <c r="J104" s="4"/>
      <c r="K104" s="4"/>
      <c r="L104" s="4"/>
      <c r="M104" s="4"/>
      <c r="N104" s="4"/>
      <c r="O104" s="4"/>
      <c r="P104" s="4"/>
      <c r="Q104" s="4"/>
      <c r="R104" s="4"/>
      <c r="S104" s="4"/>
      <c r="T104" s="4"/>
      <c r="U104" s="4"/>
      <c r="V104" s="4"/>
      <c r="W104" s="4"/>
      <c r="X104" s="4"/>
    </row>
    <row r="105" ht="15.5">
      <c r="A105" s="4"/>
      <c r="B105" s="4"/>
      <c r="C105" s="4"/>
      <c r="D105" s="4"/>
      <c r="E105" s="4"/>
      <c r="F105" s="4"/>
      <c r="G105" s="14"/>
      <c r="H105" s="15"/>
      <c r="I105" s="15"/>
      <c r="J105" s="4"/>
      <c r="K105" s="4"/>
      <c r="L105" s="4"/>
      <c r="M105" s="4"/>
      <c r="N105" s="4"/>
      <c r="O105" s="4"/>
      <c r="P105" s="4"/>
      <c r="Q105" s="4"/>
      <c r="R105" s="4"/>
      <c r="S105" s="4"/>
      <c r="T105" s="4"/>
      <c r="U105" s="4"/>
      <c r="V105" s="4"/>
      <c r="W105" s="4"/>
      <c r="X105" s="4"/>
    </row>
    <row r="106" ht="15.5">
      <c r="A106" s="4"/>
      <c r="B106" s="4"/>
      <c r="C106" s="4"/>
      <c r="D106" s="4"/>
      <c r="E106" s="4"/>
      <c r="F106" s="4"/>
      <c r="G106" s="14"/>
      <c r="H106" s="15"/>
      <c r="I106" s="15"/>
      <c r="J106" s="4"/>
      <c r="K106" s="4"/>
      <c r="L106" s="4"/>
      <c r="M106" s="4"/>
      <c r="N106" s="4"/>
      <c r="O106" s="4"/>
      <c r="P106" s="4"/>
      <c r="Q106" s="4"/>
      <c r="R106" s="4"/>
      <c r="S106" s="4"/>
      <c r="T106" s="4"/>
      <c r="U106" s="4"/>
      <c r="V106" s="4"/>
      <c r="W106" s="4"/>
      <c r="X106" s="4"/>
    </row>
    <row r="107" ht="15.5">
      <c r="A107" s="4"/>
      <c r="B107" s="4"/>
      <c r="C107" s="4"/>
      <c r="D107" s="4"/>
      <c r="E107" s="4"/>
      <c r="F107" s="4"/>
      <c r="G107" s="14"/>
      <c r="H107" s="15"/>
      <c r="I107" s="15"/>
      <c r="J107" s="4"/>
      <c r="K107" s="4"/>
      <c r="L107" s="4"/>
      <c r="M107" s="4"/>
      <c r="N107" s="4"/>
      <c r="O107" s="4"/>
      <c r="P107" s="4"/>
      <c r="Q107" s="4"/>
      <c r="R107" s="4"/>
      <c r="S107" s="4"/>
      <c r="T107" s="4"/>
      <c r="U107" s="4"/>
      <c r="V107" s="4"/>
      <c r="W107" s="4"/>
      <c r="X107" s="4"/>
    </row>
    <row r="108" ht="15.5">
      <c r="A108" s="4"/>
      <c r="B108" s="4"/>
      <c r="C108" s="4"/>
      <c r="D108" s="4"/>
      <c r="E108" s="4"/>
      <c r="F108" s="4"/>
      <c r="G108" s="14"/>
      <c r="H108" s="15"/>
      <c r="I108" s="15"/>
      <c r="J108" s="4"/>
      <c r="K108" s="4"/>
      <c r="L108" s="4"/>
      <c r="M108" s="4"/>
      <c r="N108" s="4"/>
      <c r="O108" s="4"/>
      <c r="P108" s="4"/>
      <c r="Q108" s="4"/>
      <c r="R108" s="4"/>
      <c r="S108" s="4"/>
      <c r="T108" s="4"/>
      <c r="U108" s="4"/>
      <c r="V108" s="4"/>
      <c r="W108" s="4"/>
      <c r="X108" s="4"/>
    </row>
    <row r="109" ht="15.5">
      <c r="A109" s="4"/>
      <c r="B109" s="4"/>
      <c r="C109" s="4"/>
      <c r="D109" s="4"/>
      <c r="E109" s="4"/>
      <c r="F109" s="4"/>
      <c r="G109" s="14"/>
      <c r="H109" s="15"/>
      <c r="I109" s="15"/>
      <c r="J109" s="4"/>
      <c r="K109" s="4"/>
      <c r="L109" s="4"/>
      <c r="M109" s="4"/>
      <c r="N109" s="4"/>
      <c r="O109" s="4"/>
      <c r="P109" s="4"/>
      <c r="Q109" s="4"/>
      <c r="R109" s="4"/>
      <c r="S109" s="4"/>
      <c r="T109" s="4"/>
      <c r="U109" s="4"/>
      <c r="V109" s="4"/>
      <c r="W109" s="4"/>
      <c r="X109" s="4"/>
    </row>
    <row r="110" ht="15.5">
      <c r="A110" s="4"/>
      <c r="B110" s="4"/>
      <c r="C110" s="4"/>
      <c r="D110" s="4"/>
      <c r="E110" s="4"/>
      <c r="F110" s="4"/>
      <c r="G110" s="14"/>
      <c r="H110" s="15"/>
      <c r="I110" s="15"/>
      <c r="J110" s="4"/>
      <c r="K110" s="4"/>
      <c r="L110" s="4"/>
      <c r="M110" s="4"/>
      <c r="N110" s="4"/>
      <c r="O110" s="4"/>
      <c r="P110" s="4"/>
      <c r="Q110" s="4"/>
      <c r="R110" s="4"/>
      <c r="S110" s="4"/>
      <c r="T110" s="4"/>
      <c r="U110" s="4"/>
      <c r="V110" s="4"/>
      <c r="W110" s="4"/>
      <c r="X110" s="4"/>
    </row>
    <row r="111" ht="15.5">
      <c r="A111" s="4"/>
      <c r="B111" s="4"/>
      <c r="C111" s="4"/>
      <c r="D111" s="4"/>
      <c r="E111" s="4"/>
      <c r="F111" s="4"/>
      <c r="G111" s="14"/>
      <c r="H111" s="15"/>
      <c r="I111" s="15"/>
      <c r="J111" s="4"/>
      <c r="K111" s="4"/>
      <c r="L111" s="4"/>
      <c r="M111" s="4"/>
      <c r="N111" s="4"/>
      <c r="O111" s="4"/>
      <c r="P111" s="4"/>
      <c r="Q111" s="4"/>
      <c r="R111" s="4"/>
      <c r="S111" s="4"/>
      <c r="T111" s="4"/>
      <c r="U111" s="4"/>
      <c r="V111" s="4"/>
      <c r="W111" s="4"/>
      <c r="X111" s="4"/>
    </row>
    <row r="112" ht="15.5">
      <c r="A112" s="4"/>
      <c r="B112" s="4"/>
      <c r="C112" s="4"/>
      <c r="D112" s="4"/>
      <c r="E112" s="4"/>
      <c r="F112" s="4"/>
      <c r="G112" s="14"/>
      <c r="H112" s="15"/>
      <c r="I112" s="15"/>
      <c r="J112" s="4"/>
      <c r="K112" s="4"/>
      <c r="L112" s="4"/>
      <c r="M112" s="4"/>
      <c r="N112" s="4"/>
      <c r="O112" s="4"/>
      <c r="P112" s="4"/>
      <c r="Q112" s="4"/>
      <c r="R112" s="4"/>
      <c r="S112" s="4"/>
      <c r="T112" s="4"/>
      <c r="U112" s="4"/>
      <c r="V112" s="4"/>
      <c r="W112" s="4"/>
      <c r="X112" s="4"/>
    </row>
    <row r="113" ht="15.5">
      <c r="A113" s="4"/>
      <c r="B113" s="4"/>
      <c r="C113" s="4"/>
      <c r="D113" s="4"/>
      <c r="E113" s="4"/>
      <c r="F113" s="4"/>
      <c r="G113" s="14"/>
      <c r="H113" s="15"/>
      <c r="I113" s="15"/>
      <c r="J113" s="4"/>
      <c r="K113" s="4"/>
      <c r="L113" s="4"/>
      <c r="M113" s="4"/>
      <c r="N113" s="4"/>
      <c r="O113" s="4"/>
      <c r="P113" s="4"/>
      <c r="Q113" s="4"/>
      <c r="R113" s="4"/>
      <c r="S113" s="4"/>
      <c r="T113" s="4"/>
      <c r="U113" s="4"/>
      <c r="V113" s="4"/>
      <c r="W113" s="4"/>
      <c r="X113" s="4"/>
    </row>
    <row r="114" ht="15.5">
      <c r="A114" s="4"/>
      <c r="B114" s="4"/>
      <c r="C114" s="4"/>
      <c r="D114" s="4"/>
      <c r="E114" s="4"/>
      <c r="F114" s="4"/>
      <c r="G114" s="14"/>
      <c r="H114" s="15"/>
      <c r="I114" s="15"/>
      <c r="J114" s="4"/>
      <c r="K114" s="4"/>
      <c r="L114" s="4"/>
      <c r="M114" s="4"/>
      <c r="N114" s="4"/>
      <c r="O114" s="4"/>
      <c r="P114" s="4"/>
      <c r="Q114" s="4"/>
      <c r="R114" s="4"/>
      <c r="S114" s="4"/>
      <c r="T114" s="4"/>
      <c r="U114" s="4"/>
      <c r="V114" s="4"/>
      <c r="W114" s="4"/>
      <c r="X114" s="4"/>
    </row>
    <row r="115" ht="15.5">
      <c r="A115" s="4"/>
      <c r="B115" s="4"/>
      <c r="C115" s="4"/>
      <c r="D115" s="4"/>
      <c r="E115" s="4"/>
      <c r="F115" s="4"/>
      <c r="G115" s="14"/>
      <c r="H115" s="15"/>
      <c r="I115" s="15"/>
      <c r="J115" s="4"/>
      <c r="K115" s="4"/>
      <c r="L115" s="4"/>
      <c r="M115" s="4"/>
      <c r="N115" s="4"/>
      <c r="O115" s="4"/>
      <c r="P115" s="4"/>
      <c r="Q115" s="4"/>
      <c r="R115" s="4"/>
      <c r="S115" s="4"/>
      <c r="T115" s="4"/>
      <c r="U115" s="4"/>
      <c r="V115" s="4"/>
      <c r="W115" s="4"/>
      <c r="X115" s="4"/>
    </row>
    <row r="116" ht="15.5">
      <c r="A116" s="4"/>
      <c r="B116" s="4"/>
      <c r="C116" s="4"/>
      <c r="D116" s="4"/>
      <c r="E116" s="4"/>
      <c r="F116" s="4"/>
      <c r="G116" s="14"/>
      <c r="H116" s="15"/>
      <c r="I116" s="15"/>
      <c r="J116" s="4"/>
      <c r="K116" s="4"/>
      <c r="L116" s="4"/>
      <c r="M116" s="4"/>
      <c r="N116" s="4"/>
      <c r="O116" s="4"/>
      <c r="P116" s="4"/>
      <c r="Q116" s="4"/>
      <c r="R116" s="4"/>
      <c r="S116" s="4"/>
      <c r="T116" s="4"/>
      <c r="U116" s="4"/>
      <c r="V116" s="4"/>
      <c r="W116" s="4"/>
      <c r="X116" s="4"/>
    </row>
    <row r="117" ht="15.5">
      <c r="A117" s="4"/>
      <c r="B117" s="4"/>
      <c r="C117" s="4"/>
      <c r="D117" s="4"/>
      <c r="E117" s="4"/>
      <c r="F117" s="4"/>
      <c r="G117" s="14"/>
      <c r="H117" s="15"/>
      <c r="I117" s="15"/>
      <c r="J117" s="4"/>
      <c r="K117" s="4"/>
      <c r="L117" s="4"/>
      <c r="M117" s="4"/>
      <c r="N117" s="4"/>
      <c r="O117" s="4"/>
      <c r="P117" s="4"/>
      <c r="Q117" s="4"/>
      <c r="R117" s="4"/>
      <c r="S117" s="4"/>
      <c r="T117" s="4"/>
      <c r="U117" s="4"/>
      <c r="V117" s="4"/>
      <c r="W117" s="4"/>
      <c r="X117" s="4"/>
    </row>
    <row r="118" ht="15.5">
      <c r="A118" s="4"/>
      <c r="B118" s="4"/>
      <c r="C118" s="4"/>
      <c r="D118" s="4"/>
      <c r="E118" s="4"/>
      <c r="F118" s="4"/>
      <c r="G118" s="14"/>
      <c r="H118" s="15"/>
      <c r="I118" s="15"/>
      <c r="J118" s="4"/>
      <c r="K118" s="4"/>
      <c r="L118" s="4"/>
      <c r="M118" s="4"/>
      <c r="N118" s="4"/>
      <c r="O118" s="4"/>
      <c r="P118" s="4"/>
      <c r="Q118" s="4"/>
      <c r="R118" s="4"/>
      <c r="S118" s="4"/>
      <c r="T118" s="4"/>
      <c r="U118" s="4"/>
      <c r="V118" s="4"/>
      <c r="W118" s="4"/>
      <c r="X118" s="4"/>
    </row>
    <row r="119" ht="15.5">
      <c r="A119" s="4"/>
      <c r="B119" s="4"/>
      <c r="C119" s="4"/>
      <c r="D119" s="4"/>
      <c r="E119" s="4"/>
      <c r="F119" s="4"/>
      <c r="G119" s="14"/>
      <c r="H119" s="15"/>
      <c r="I119" s="15"/>
      <c r="J119" s="4"/>
      <c r="K119" s="4"/>
      <c r="L119" s="4"/>
      <c r="M119" s="4"/>
      <c r="N119" s="4"/>
      <c r="O119" s="4"/>
      <c r="P119" s="4"/>
      <c r="Q119" s="4"/>
      <c r="R119" s="4"/>
      <c r="S119" s="4"/>
      <c r="T119" s="4"/>
      <c r="U119" s="4"/>
      <c r="V119" s="4"/>
      <c r="W119" s="4"/>
      <c r="X119" s="4"/>
    </row>
    <row r="120" ht="15.5">
      <c r="A120" s="4"/>
      <c r="B120" s="4"/>
      <c r="C120" s="4"/>
      <c r="D120" s="4"/>
      <c r="E120" s="4"/>
      <c r="F120" s="4"/>
      <c r="G120" s="14"/>
      <c r="H120" s="15"/>
      <c r="I120" s="15"/>
      <c r="J120" s="4"/>
      <c r="K120" s="4"/>
      <c r="L120" s="4"/>
      <c r="M120" s="4"/>
      <c r="N120" s="4"/>
      <c r="O120" s="4"/>
      <c r="P120" s="4"/>
      <c r="Q120" s="4"/>
      <c r="R120" s="4"/>
      <c r="S120" s="4"/>
      <c r="T120" s="4"/>
      <c r="U120" s="4"/>
      <c r="V120" s="4"/>
      <c r="W120" s="4"/>
      <c r="X120" s="4"/>
    </row>
    <row r="121" ht="15.5">
      <c r="A121" s="4"/>
      <c r="B121" s="4"/>
      <c r="C121" s="4"/>
      <c r="D121" s="4"/>
      <c r="E121" s="4"/>
      <c r="F121" s="4"/>
      <c r="G121" s="14"/>
      <c r="H121" s="15"/>
      <c r="I121" s="15"/>
      <c r="J121" s="4"/>
      <c r="K121" s="4"/>
      <c r="L121" s="4"/>
      <c r="M121" s="4"/>
      <c r="N121" s="4"/>
      <c r="O121" s="4"/>
      <c r="P121" s="4"/>
      <c r="Q121" s="4"/>
      <c r="R121" s="4"/>
      <c r="S121" s="4"/>
      <c r="T121" s="4"/>
      <c r="U121" s="4"/>
      <c r="V121" s="4"/>
      <c r="W121" s="4"/>
      <c r="X121" s="4"/>
    </row>
    <row r="122" ht="15.5">
      <c r="A122" s="4"/>
      <c r="B122" s="4"/>
      <c r="C122" s="4"/>
      <c r="D122" s="4"/>
      <c r="E122" s="4"/>
      <c r="F122" s="4"/>
      <c r="G122" s="14"/>
      <c r="H122" s="15"/>
      <c r="I122" s="15"/>
      <c r="J122" s="4"/>
      <c r="K122" s="4"/>
      <c r="L122" s="4"/>
      <c r="M122" s="4"/>
      <c r="N122" s="4"/>
      <c r="O122" s="4"/>
      <c r="P122" s="4"/>
      <c r="Q122" s="4"/>
      <c r="R122" s="4"/>
      <c r="S122" s="4"/>
      <c r="T122" s="4"/>
      <c r="U122" s="4"/>
      <c r="V122" s="4"/>
      <c r="W122" s="4"/>
      <c r="X122" s="4"/>
    </row>
    <row r="123" ht="15.5">
      <c r="A123" s="4"/>
      <c r="B123" s="4"/>
      <c r="C123" s="4"/>
      <c r="D123" s="4"/>
      <c r="E123" s="4"/>
      <c r="F123" s="4"/>
      <c r="G123" s="14"/>
      <c r="H123" s="15"/>
      <c r="I123" s="15"/>
      <c r="J123" s="4"/>
      <c r="K123" s="4"/>
      <c r="L123" s="4"/>
      <c r="M123" s="4"/>
      <c r="N123" s="4"/>
      <c r="O123" s="4"/>
      <c r="P123" s="4"/>
      <c r="Q123" s="4"/>
      <c r="R123" s="4"/>
      <c r="S123" s="4"/>
      <c r="T123" s="4"/>
      <c r="U123" s="4"/>
      <c r="V123" s="4"/>
      <c r="W123" s="4"/>
      <c r="X123" s="4"/>
    </row>
    <row r="124" ht="15.5">
      <c r="A124" s="4"/>
      <c r="B124" s="4"/>
      <c r="C124" s="4"/>
      <c r="D124" s="4"/>
      <c r="E124" s="4"/>
      <c r="F124" s="4"/>
      <c r="G124" s="14"/>
      <c r="H124" s="15"/>
      <c r="I124" s="15"/>
      <c r="J124" s="4"/>
      <c r="K124" s="4"/>
      <c r="L124" s="4"/>
      <c r="M124" s="4"/>
      <c r="N124" s="4"/>
      <c r="O124" s="4"/>
      <c r="P124" s="4"/>
      <c r="Q124" s="4"/>
      <c r="R124" s="4"/>
      <c r="S124" s="4"/>
      <c r="T124" s="4"/>
      <c r="U124" s="4"/>
      <c r="V124" s="4"/>
      <c r="W124" s="4"/>
      <c r="X124" s="4"/>
    </row>
    <row r="125" ht="15.5">
      <c r="A125" s="4"/>
      <c r="B125" s="4"/>
      <c r="C125" s="4"/>
      <c r="D125" s="4"/>
      <c r="E125" s="4"/>
      <c r="F125" s="4"/>
      <c r="G125" s="14"/>
      <c r="H125" s="15"/>
      <c r="I125" s="15"/>
      <c r="J125" s="4"/>
      <c r="K125" s="4"/>
      <c r="L125" s="4"/>
      <c r="M125" s="4"/>
      <c r="N125" s="4"/>
      <c r="O125" s="4"/>
      <c r="P125" s="4"/>
      <c r="Q125" s="4"/>
      <c r="R125" s="4"/>
      <c r="S125" s="4"/>
      <c r="T125" s="4"/>
      <c r="U125" s="4"/>
      <c r="V125" s="4"/>
      <c r="W125" s="4"/>
      <c r="X125" s="4"/>
    </row>
    <row r="126" ht="15.5">
      <c r="A126" s="4"/>
      <c r="B126" s="4"/>
      <c r="C126" s="4"/>
      <c r="D126" s="4"/>
      <c r="E126" s="4"/>
      <c r="F126" s="4"/>
      <c r="G126" s="14"/>
      <c r="H126" s="15"/>
      <c r="I126" s="15"/>
      <c r="J126" s="4"/>
      <c r="K126" s="4"/>
      <c r="L126" s="4"/>
      <c r="M126" s="4"/>
      <c r="N126" s="4"/>
      <c r="O126" s="4"/>
      <c r="P126" s="4"/>
      <c r="Q126" s="4"/>
      <c r="R126" s="4"/>
      <c r="S126" s="4"/>
      <c r="T126" s="4"/>
      <c r="U126" s="4"/>
      <c r="V126" s="4"/>
      <c r="W126" s="4"/>
      <c r="X126" s="4"/>
    </row>
    <row r="127" ht="15.5">
      <c r="A127" s="4"/>
      <c r="B127" s="4"/>
      <c r="C127" s="4"/>
      <c r="D127" s="4"/>
      <c r="E127" s="4"/>
      <c r="F127" s="4"/>
      <c r="G127" s="14"/>
      <c r="H127" s="15"/>
      <c r="I127" s="15"/>
      <c r="J127" s="4"/>
      <c r="K127" s="4"/>
      <c r="L127" s="4"/>
      <c r="M127" s="4"/>
      <c r="N127" s="4"/>
      <c r="O127" s="4"/>
      <c r="P127" s="4"/>
      <c r="Q127" s="4"/>
      <c r="R127" s="4"/>
      <c r="S127" s="4"/>
      <c r="T127" s="4"/>
      <c r="U127" s="4"/>
      <c r="V127" s="4"/>
      <c r="W127" s="4"/>
      <c r="X127" s="4"/>
    </row>
    <row r="128" ht="15.5">
      <c r="A128" s="4"/>
      <c r="B128" s="4"/>
      <c r="C128" s="4"/>
      <c r="D128" s="4"/>
      <c r="E128" s="4"/>
      <c r="F128" s="4"/>
      <c r="G128" s="14"/>
      <c r="H128" s="15"/>
      <c r="I128" s="15"/>
      <c r="J128" s="4"/>
      <c r="K128" s="4"/>
      <c r="L128" s="4"/>
      <c r="M128" s="4"/>
      <c r="N128" s="4"/>
      <c r="O128" s="4"/>
      <c r="P128" s="4"/>
      <c r="Q128" s="4"/>
      <c r="R128" s="4"/>
      <c r="S128" s="4"/>
      <c r="T128" s="4"/>
      <c r="U128" s="4"/>
      <c r="V128" s="4"/>
      <c r="W128" s="4"/>
      <c r="X128" s="4"/>
    </row>
    <row r="129" ht="15.5">
      <c r="A129" s="4"/>
      <c r="B129" s="4"/>
      <c r="C129" s="4"/>
      <c r="D129" s="4"/>
      <c r="E129" s="4"/>
      <c r="F129" s="4"/>
      <c r="G129" s="14"/>
      <c r="H129" s="15"/>
      <c r="I129" s="15"/>
      <c r="J129" s="4"/>
      <c r="K129" s="4"/>
      <c r="L129" s="4"/>
      <c r="M129" s="4"/>
      <c r="N129" s="4"/>
      <c r="O129" s="4"/>
      <c r="P129" s="4"/>
      <c r="Q129" s="4"/>
      <c r="R129" s="4"/>
      <c r="S129" s="4"/>
      <c r="T129" s="4"/>
      <c r="U129" s="4"/>
      <c r="V129" s="4"/>
      <c r="W129" s="4"/>
      <c r="X129" s="4"/>
    </row>
    <row r="130" ht="15.5">
      <c r="A130" s="4"/>
      <c r="B130" s="4"/>
      <c r="C130" s="4"/>
      <c r="D130" s="4"/>
      <c r="E130" s="4"/>
      <c r="F130" s="4"/>
      <c r="G130" s="14"/>
      <c r="H130" s="15"/>
      <c r="I130" s="15"/>
      <c r="J130" s="4"/>
      <c r="K130" s="4"/>
      <c r="L130" s="4"/>
      <c r="M130" s="4"/>
      <c r="N130" s="4"/>
      <c r="O130" s="4"/>
      <c r="P130" s="4"/>
      <c r="Q130" s="4"/>
      <c r="R130" s="4"/>
      <c r="S130" s="4"/>
      <c r="T130" s="4"/>
      <c r="U130" s="4"/>
      <c r="V130" s="4"/>
      <c r="W130" s="4"/>
      <c r="X130" s="4"/>
    </row>
    <row r="131" ht="15.5">
      <c r="A131" s="4"/>
      <c r="B131" s="4"/>
      <c r="C131" s="4"/>
      <c r="D131" s="4"/>
      <c r="E131" s="4"/>
      <c r="F131" s="4"/>
      <c r="G131" s="14"/>
      <c r="H131" s="15"/>
      <c r="I131" s="15"/>
      <c r="J131" s="4"/>
      <c r="K131" s="4"/>
      <c r="L131" s="4"/>
      <c r="M131" s="4"/>
      <c r="N131" s="4"/>
      <c r="O131" s="4"/>
      <c r="P131" s="4"/>
      <c r="Q131" s="4"/>
      <c r="R131" s="4"/>
      <c r="S131" s="4"/>
      <c r="T131" s="4"/>
      <c r="U131" s="4"/>
      <c r="V131" s="4"/>
      <c r="W131" s="4"/>
      <c r="X131" s="4"/>
    </row>
    <row r="132" ht="15.5">
      <c r="A132" s="4"/>
      <c r="B132" s="4"/>
      <c r="C132" s="4"/>
      <c r="D132" s="4"/>
      <c r="E132" s="4"/>
      <c r="F132" s="4"/>
      <c r="G132" s="14"/>
      <c r="H132" s="15"/>
      <c r="I132" s="15"/>
      <c r="J132" s="4"/>
      <c r="K132" s="4"/>
      <c r="L132" s="4"/>
      <c r="M132" s="4"/>
      <c r="N132" s="4"/>
      <c r="O132" s="4"/>
      <c r="P132" s="4"/>
      <c r="Q132" s="4"/>
      <c r="R132" s="4"/>
      <c r="S132" s="4"/>
      <c r="T132" s="4"/>
      <c r="U132" s="4"/>
      <c r="V132" s="4"/>
      <c r="W132" s="4"/>
      <c r="X132" s="4"/>
    </row>
    <row r="133" ht="15.5">
      <c r="A133" s="4"/>
      <c r="B133" s="4"/>
      <c r="C133" s="4"/>
      <c r="D133" s="4"/>
      <c r="E133" s="4"/>
      <c r="F133" s="4"/>
      <c r="G133" s="14"/>
      <c r="H133" s="15"/>
      <c r="I133" s="15"/>
      <c r="J133" s="4"/>
      <c r="K133" s="4"/>
      <c r="L133" s="4"/>
      <c r="M133" s="4"/>
      <c r="N133" s="4"/>
      <c r="O133" s="4"/>
      <c r="P133" s="4"/>
      <c r="Q133" s="4"/>
      <c r="R133" s="4"/>
      <c r="S133" s="4"/>
      <c r="T133" s="4"/>
      <c r="U133" s="4"/>
      <c r="V133" s="4"/>
      <c r="W133" s="4"/>
      <c r="X133" s="4"/>
    </row>
    <row r="134" ht="15.5">
      <c r="A134" s="4"/>
      <c r="B134" s="4"/>
      <c r="C134" s="4"/>
      <c r="D134" s="4"/>
      <c r="E134" s="4"/>
      <c r="F134" s="4"/>
      <c r="G134" s="14"/>
      <c r="H134" s="15"/>
      <c r="I134" s="15"/>
      <c r="J134" s="4"/>
      <c r="K134" s="4"/>
      <c r="L134" s="4"/>
      <c r="M134" s="4"/>
      <c r="N134" s="4"/>
      <c r="O134" s="4"/>
      <c r="P134" s="4"/>
      <c r="Q134" s="4"/>
      <c r="R134" s="4"/>
      <c r="S134" s="4"/>
      <c r="T134" s="4"/>
      <c r="U134" s="4"/>
      <c r="V134" s="4"/>
      <c r="W134" s="4"/>
      <c r="X134" s="4"/>
    </row>
    <row r="135" ht="15.5">
      <c r="A135" s="4"/>
      <c r="B135" s="4"/>
      <c r="C135" s="4"/>
      <c r="D135" s="4"/>
      <c r="E135" s="4"/>
      <c r="F135" s="4"/>
      <c r="G135" s="14"/>
      <c r="H135" s="15"/>
      <c r="I135" s="15"/>
      <c r="J135" s="4"/>
      <c r="K135" s="4"/>
      <c r="L135" s="4"/>
      <c r="M135" s="4"/>
      <c r="N135" s="4"/>
      <c r="O135" s="4"/>
      <c r="P135" s="4"/>
      <c r="Q135" s="4"/>
      <c r="R135" s="4"/>
      <c r="S135" s="4"/>
      <c r="T135" s="4"/>
      <c r="U135" s="4"/>
      <c r="V135" s="4"/>
      <c r="W135" s="4"/>
      <c r="X135" s="4"/>
    </row>
    <row r="136" ht="15.5">
      <c r="A136" s="4"/>
      <c r="B136" s="4"/>
      <c r="C136" s="4"/>
      <c r="D136" s="4"/>
      <c r="E136" s="4"/>
      <c r="F136" s="4"/>
      <c r="G136" s="14"/>
      <c r="H136" s="15"/>
      <c r="I136" s="15"/>
      <c r="J136" s="4"/>
      <c r="K136" s="4"/>
      <c r="L136" s="4"/>
      <c r="M136" s="4"/>
      <c r="N136" s="4"/>
      <c r="O136" s="4"/>
      <c r="P136" s="4"/>
      <c r="Q136" s="4"/>
      <c r="R136" s="4"/>
      <c r="S136" s="4"/>
      <c r="T136" s="4"/>
      <c r="U136" s="4"/>
      <c r="V136" s="4"/>
      <c r="W136" s="4"/>
      <c r="X136" s="4"/>
    </row>
    <row r="137" ht="15.5">
      <c r="A137" s="4"/>
      <c r="B137" s="4"/>
      <c r="C137" s="4"/>
      <c r="D137" s="4"/>
      <c r="E137" s="4"/>
      <c r="F137" s="4"/>
      <c r="G137" s="14"/>
      <c r="H137" s="15"/>
      <c r="I137" s="15"/>
      <c r="J137" s="4"/>
      <c r="K137" s="4"/>
      <c r="L137" s="4"/>
      <c r="M137" s="4"/>
      <c r="N137" s="4"/>
      <c r="O137" s="4"/>
      <c r="P137" s="4"/>
      <c r="Q137" s="4"/>
      <c r="R137" s="4"/>
      <c r="S137" s="4"/>
      <c r="T137" s="4"/>
      <c r="U137" s="4"/>
      <c r="V137" s="4"/>
      <c r="W137" s="4"/>
      <c r="X137" s="4"/>
    </row>
    <row r="138" ht="15.5">
      <c r="A138" s="4"/>
      <c r="B138" s="4"/>
      <c r="C138" s="4"/>
      <c r="D138" s="4"/>
      <c r="E138" s="4"/>
      <c r="F138" s="4"/>
      <c r="G138" s="14"/>
      <c r="H138" s="15"/>
      <c r="I138" s="15"/>
      <c r="J138" s="4"/>
      <c r="K138" s="4"/>
      <c r="L138" s="4"/>
      <c r="M138" s="4"/>
      <c r="N138" s="4"/>
      <c r="O138" s="4"/>
      <c r="P138" s="4"/>
      <c r="Q138" s="4"/>
      <c r="R138" s="4"/>
      <c r="S138" s="4"/>
      <c r="T138" s="4"/>
      <c r="U138" s="4"/>
      <c r="V138" s="4"/>
      <c r="W138" s="4"/>
      <c r="X138" s="4"/>
    </row>
    <row r="139" ht="15.5">
      <c r="A139" s="4"/>
      <c r="B139" s="4"/>
      <c r="C139" s="4"/>
      <c r="D139" s="4"/>
      <c r="E139" s="4"/>
      <c r="F139" s="4"/>
      <c r="G139" s="14"/>
      <c r="H139" s="15"/>
      <c r="I139" s="15"/>
      <c r="J139" s="4"/>
      <c r="K139" s="4"/>
      <c r="L139" s="4"/>
      <c r="M139" s="4"/>
      <c r="N139" s="4"/>
      <c r="O139" s="4"/>
      <c r="P139" s="4"/>
      <c r="Q139" s="4"/>
      <c r="R139" s="4"/>
      <c r="S139" s="4"/>
      <c r="T139" s="4"/>
      <c r="U139" s="4"/>
      <c r="V139" s="4"/>
      <c r="W139" s="4"/>
      <c r="X139" s="4"/>
    </row>
    <row r="140" ht="15.5">
      <c r="A140" s="4"/>
      <c r="B140" s="4"/>
      <c r="C140" s="4"/>
      <c r="D140" s="4"/>
      <c r="E140" s="4"/>
      <c r="F140" s="4"/>
      <c r="G140" s="14"/>
      <c r="H140" s="15"/>
      <c r="I140" s="15"/>
      <c r="J140" s="4"/>
      <c r="K140" s="4"/>
      <c r="L140" s="4"/>
      <c r="M140" s="4"/>
      <c r="N140" s="4"/>
      <c r="O140" s="4"/>
      <c r="P140" s="4"/>
      <c r="Q140" s="4"/>
      <c r="R140" s="4"/>
      <c r="S140" s="4"/>
      <c r="T140" s="4"/>
      <c r="U140" s="4"/>
      <c r="V140" s="4"/>
      <c r="W140" s="4"/>
      <c r="X140" s="4"/>
    </row>
    <row r="141" ht="15.5">
      <c r="A141" s="4"/>
      <c r="B141" s="4"/>
      <c r="C141" s="4"/>
      <c r="D141" s="4"/>
      <c r="E141" s="4"/>
      <c r="F141" s="4"/>
      <c r="G141" s="14"/>
      <c r="H141" s="15"/>
      <c r="I141" s="15"/>
      <c r="J141" s="4"/>
      <c r="K141" s="4"/>
      <c r="L141" s="4"/>
      <c r="M141" s="4"/>
      <c r="N141" s="4"/>
      <c r="O141" s="4"/>
      <c r="P141" s="4"/>
      <c r="Q141" s="4"/>
      <c r="R141" s="4"/>
      <c r="S141" s="4"/>
      <c r="T141" s="4"/>
      <c r="U141" s="4"/>
      <c r="V141" s="4"/>
      <c r="W141" s="4"/>
      <c r="X141" s="4"/>
    </row>
    <row r="142" ht="15.5">
      <c r="A142" s="4"/>
      <c r="B142" s="4"/>
      <c r="C142" s="4"/>
      <c r="D142" s="4"/>
      <c r="E142" s="4"/>
      <c r="F142" s="4"/>
      <c r="G142" s="14"/>
      <c r="H142" s="15"/>
      <c r="I142" s="15"/>
      <c r="J142" s="4"/>
      <c r="K142" s="4"/>
      <c r="L142" s="4"/>
      <c r="M142" s="4"/>
      <c r="N142" s="4"/>
      <c r="O142" s="4"/>
      <c r="P142" s="4"/>
      <c r="Q142" s="4"/>
      <c r="R142" s="4"/>
      <c r="S142" s="4"/>
      <c r="T142" s="4"/>
      <c r="U142" s="4"/>
      <c r="V142" s="4"/>
      <c r="W142" s="4"/>
      <c r="X142" s="4"/>
    </row>
    <row r="143" ht="15.5">
      <c r="A143" s="4"/>
      <c r="B143" s="4"/>
      <c r="C143" s="4"/>
      <c r="D143" s="4"/>
      <c r="E143" s="4"/>
      <c r="F143" s="4"/>
      <c r="G143" s="14"/>
      <c r="H143" s="15"/>
      <c r="I143" s="15"/>
      <c r="J143" s="4"/>
      <c r="K143" s="4"/>
      <c r="L143" s="4"/>
      <c r="M143" s="4"/>
      <c r="N143" s="4"/>
      <c r="O143" s="4"/>
      <c r="P143" s="4"/>
      <c r="Q143" s="4"/>
      <c r="R143" s="4"/>
      <c r="S143" s="4"/>
      <c r="T143" s="4"/>
      <c r="U143" s="4"/>
      <c r="V143" s="4"/>
      <c r="W143" s="4"/>
      <c r="X143" s="4"/>
    </row>
    <row r="144" ht="15.5">
      <c r="A144" s="4"/>
      <c r="B144" s="4"/>
      <c r="C144" s="4"/>
      <c r="D144" s="4"/>
      <c r="E144" s="4"/>
      <c r="F144" s="4"/>
      <c r="G144" s="14"/>
      <c r="H144" s="15"/>
      <c r="I144" s="15"/>
      <c r="J144" s="4"/>
      <c r="K144" s="4"/>
      <c r="L144" s="4"/>
      <c r="M144" s="4"/>
      <c r="N144" s="4"/>
      <c r="O144" s="4"/>
      <c r="P144" s="4"/>
      <c r="Q144" s="4"/>
      <c r="R144" s="4"/>
      <c r="S144" s="4"/>
      <c r="T144" s="4"/>
      <c r="U144" s="4"/>
      <c r="V144" s="4"/>
      <c r="W144" s="4"/>
      <c r="X144" s="4"/>
    </row>
    <row r="145" ht="15.5">
      <c r="A145" s="4"/>
      <c r="B145" s="4"/>
      <c r="C145" s="4"/>
      <c r="D145" s="4"/>
      <c r="E145" s="4"/>
      <c r="F145" s="4"/>
      <c r="G145" s="14"/>
      <c r="H145" s="15"/>
      <c r="I145" s="15"/>
      <c r="J145" s="4"/>
      <c r="K145" s="4"/>
      <c r="L145" s="4"/>
      <c r="M145" s="4"/>
      <c r="N145" s="4"/>
      <c r="O145" s="4"/>
      <c r="P145" s="4"/>
      <c r="Q145" s="4"/>
      <c r="R145" s="4"/>
      <c r="S145" s="4"/>
      <c r="T145" s="4"/>
      <c r="U145" s="4"/>
      <c r="V145" s="4"/>
      <c r="W145" s="4"/>
      <c r="X145" s="4"/>
    </row>
    <row r="146" ht="15.5">
      <c r="A146" s="4"/>
      <c r="B146" s="4"/>
      <c r="C146" s="4"/>
      <c r="D146" s="4"/>
      <c r="E146" s="4"/>
      <c r="F146" s="4"/>
      <c r="G146" s="14"/>
      <c r="H146" s="15"/>
      <c r="I146" s="15"/>
      <c r="J146" s="4"/>
      <c r="K146" s="4"/>
      <c r="L146" s="4"/>
      <c r="M146" s="4"/>
      <c r="N146" s="4"/>
      <c r="O146" s="4"/>
      <c r="P146" s="4"/>
      <c r="Q146" s="4"/>
      <c r="R146" s="4"/>
      <c r="S146" s="4"/>
      <c r="T146" s="4"/>
      <c r="U146" s="4"/>
      <c r="V146" s="4"/>
      <c r="W146" s="4"/>
      <c r="X146" s="4"/>
    </row>
    <row r="147" ht="15.5">
      <c r="A147" s="4"/>
      <c r="B147" s="4"/>
      <c r="C147" s="4"/>
      <c r="D147" s="4"/>
      <c r="E147" s="4"/>
      <c r="F147" s="4"/>
      <c r="G147" s="14"/>
      <c r="H147" s="15"/>
      <c r="I147" s="15"/>
      <c r="J147" s="4"/>
      <c r="K147" s="4"/>
      <c r="L147" s="4"/>
      <c r="M147" s="4"/>
      <c r="N147" s="4"/>
      <c r="O147" s="4"/>
      <c r="P147" s="4"/>
      <c r="Q147" s="4"/>
      <c r="R147" s="4"/>
      <c r="S147" s="4"/>
      <c r="T147" s="4"/>
      <c r="U147" s="4"/>
      <c r="V147" s="4"/>
      <c r="W147" s="4"/>
      <c r="X147" s="4"/>
    </row>
    <row r="148" ht="15.5">
      <c r="A148" s="4"/>
      <c r="B148" s="4"/>
      <c r="C148" s="4"/>
      <c r="D148" s="4"/>
      <c r="E148" s="4"/>
      <c r="F148" s="4"/>
      <c r="G148" s="14"/>
      <c r="H148" s="15"/>
      <c r="I148" s="15"/>
      <c r="J148" s="4"/>
      <c r="K148" s="4"/>
      <c r="L148" s="4"/>
      <c r="M148" s="4"/>
      <c r="N148" s="4"/>
      <c r="O148" s="4"/>
      <c r="P148" s="4"/>
      <c r="Q148" s="4"/>
      <c r="R148" s="4"/>
      <c r="S148" s="4"/>
      <c r="T148" s="4"/>
      <c r="U148" s="4"/>
      <c r="V148" s="4"/>
      <c r="W148" s="4"/>
      <c r="X148" s="4"/>
    </row>
    <row r="149" ht="15.5">
      <c r="A149" s="4"/>
      <c r="B149" s="4"/>
      <c r="C149" s="4"/>
      <c r="D149" s="4"/>
      <c r="E149" s="4"/>
      <c r="F149" s="4"/>
      <c r="G149" s="14"/>
      <c r="H149" s="15"/>
      <c r="I149" s="15"/>
      <c r="J149" s="4"/>
      <c r="K149" s="4"/>
      <c r="L149" s="4"/>
      <c r="M149" s="4"/>
      <c r="N149" s="4"/>
      <c r="O149" s="4"/>
      <c r="P149" s="4"/>
      <c r="Q149" s="4"/>
      <c r="R149" s="4"/>
      <c r="S149" s="4"/>
      <c r="T149" s="4"/>
      <c r="U149" s="4"/>
      <c r="V149" s="4"/>
      <c r="W149" s="4"/>
      <c r="X149" s="4"/>
    </row>
    <row r="150" ht="15.5">
      <c r="A150" s="4"/>
      <c r="B150" s="4"/>
      <c r="C150" s="4"/>
      <c r="D150" s="4"/>
      <c r="E150" s="4"/>
      <c r="F150" s="4"/>
      <c r="G150" s="14"/>
      <c r="H150" s="15"/>
      <c r="I150" s="15"/>
      <c r="J150" s="4"/>
      <c r="K150" s="4"/>
      <c r="L150" s="4"/>
      <c r="M150" s="4"/>
      <c r="N150" s="4"/>
      <c r="O150" s="4"/>
      <c r="P150" s="4"/>
      <c r="Q150" s="4"/>
      <c r="R150" s="4"/>
      <c r="S150" s="4"/>
      <c r="T150" s="4"/>
      <c r="U150" s="4"/>
      <c r="V150" s="4"/>
      <c r="W150" s="4"/>
      <c r="X150" s="4"/>
    </row>
    <row r="151" ht="15.5">
      <c r="A151" s="4"/>
      <c r="B151" s="4"/>
      <c r="C151" s="4"/>
      <c r="D151" s="4"/>
      <c r="E151" s="4"/>
      <c r="F151" s="4"/>
      <c r="G151" s="14"/>
      <c r="H151" s="15"/>
      <c r="I151" s="15"/>
      <c r="J151" s="4"/>
      <c r="K151" s="4"/>
      <c r="L151" s="4"/>
      <c r="M151" s="4"/>
      <c r="N151" s="4"/>
      <c r="O151" s="4"/>
      <c r="P151" s="4"/>
      <c r="Q151" s="4"/>
      <c r="R151" s="4"/>
      <c r="S151" s="4"/>
      <c r="T151" s="4"/>
      <c r="U151" s="4"/>
      <c r="V151" s="4"/>
      <c r="W151" s="4"/>
      <c r="X151" s="4"/>
    </row>
    <row r="152" ht="15.5">
      <c r="A152" s="4"/>
      <c r="B152" s="4"/>
      <c r="C152" s="4"/>
      <c r="D152" s="4"/>
      <c r="E152" s="4"/>
      <c r="F152" s="4"/>
      <c r="G152" s="14"/>
      <c r="H152" s="15"/>
      <c r="I152" s="15"/>
      <c r="J152" s="4"/>
      <c r="K152" s="4"/>
      <c r="L152" s="4"/>
      <c r="M152" s="4"/>
      <c r="N152" s="4"/>
      <c r="O152" s="4"/>
      <c r="P152" s="4"/>
      <c r="Q152" s="4"/>
      <c r="R152" s="4"/>
      <c r="S152" s="4"/>
      <c r="T152" s="4"/>
      <c r="U152" s="4"/>
      <c r="V152" s="4"/>
      <c r="W152" s="4"/>
      <c r="X152" s="4"/>
    </row>
    <row r="153" ht="15.5">
      <c r="A153" s="4"/>
      <c r="B153" s="4"/>
      <c r="C153" s="4"/>
      <c r="D153" s="4"/>
      <c r="E153" s="4"/>
      <c r="F153" s="4"/>
      <c r="G153" s="14"/>
      <c r="H153" s="15"/>
      <c r="I153" s="15"/>
      <c r="J153" s="4"/>
      <c r="K153" s="4"/>
      <c r="L153" s="4"/>
      <c r="M153" s="4"/>
      <c r="N153" s="4"/>
      <c r="O153" s="4"/>
      <c r="P153" s="4"/>
      <c r="Q153" s="4"/>
      <c r="R153" s="4"/>
      <c r="S153" s="4"/>
      <c r="T153" s="4"/>
      <c r="U153" s="4"/>
      <c r="V153" s="4"/>
      <c r="W153" s="4"/>
      <c r="X153" s="4"/>
    </row>
    <row r="154" ht="15.5">
      <c r="A154" s="4"/>
      <c r="B154" s="4"/>
      <c r="C154" s="4"/>
      <c r="D154" s="4"/>
      <c r="E154" s="4"/>
      <c r="F154" s="4"/>
      <c r="G154" s="14"/>
      <c r="H154" s="15"/>
      <c r="I154" s="15"/>
      <c r="J154" s="4"/>
      <c r="K154" s="4"/>
      <c r="L154" s="4"/>
      <c r="M154" s="4"/>
      <c r="N154" s="4"/>
      <c r="O154" s="4"/>
      <c r="P154" s="4"/>
      <c r="Q154" s="4"/>
      <c r="R154" s="4"/>
      <c r="S154" s="4"/>
      <c r="T154" s="4"/>
      <c r="U154" s="4"/>
      <c r="V154" s="4"/>
      <c r="W154" s="4"/>
      <c r="X154" s="4"/>
    </row>
    <row r="155" ht="15.5">
      <c r="A155" s="4"/>
      <c r="B155" s="4"/>
      <c r="C155" s="4"/>
      <c r="D155" s="4"/>
      <c r="E155" s="4"/>
      <c r="F155" s="4"/>
      <c r="G155" s="14"/>
      <c r="H155" s="15"/>
      <c r="I155" s="15"/>
      <c r="J155" s="4"/>
      <c r="K155" s="4"/>
      <c r="L155" s="4"/>
      <c r="M155" s="4"/>
      <c r="N155" s="4"/>
      <c r="O155" s="4"/>
      <c r="P155" s="4"/>
      <c r="Q155" s="4"/>
      <c r="R155" s="4"/>
      <c r="S155" s="4"/>
      <c r="T155" s="4"/>
      <c r="U155" s="4"/>
      <c r="V155" s="4"/>
      <c r="W155" s="4"/>
      <c r="X155" s="4"/>
    </row>
    <row r="156" ht="15.5">
      <c r="A156" s="4"/>
      <c r="B156" s="4"/>
      <c r="C156" s="4"/>
      <c r="D156" s="4"/>
      <c r="E156" s="4"/>
      <c r="F156" s="4"/>
      <c r="G156" s="14"/>
      <c r="H156" s="15"/>
      <c r="I156" s="15"/>
      <c r="J156" s="4"/>
      <c r="K156" s="4"/>
      <c r="L156" s="4"/>
      <c r="M156" s="4"/>
      <c r="N156" s="4"/>
      <c r="O156" s="4"/>
      <c r="P156" s="4"/>
      <c r="Q156" s="4"/>
      <c r="R156" s="4"/>
      <c r="S156" s="4"/>
      <c r="T156" s="4"/>
      <c r="U156" s="4"/>
      <c r="V156" s="4"/>
      <c r="W156" s="4"/>
      <c r="X156" s="4"/>
    </row>
    <row r="157" ht="15.5">
      <c r="A157" s="4"/>
      <c r="B157" s="4"/>
      <c r="C157" s="4"/>
      <c r="D157" s="4"/>
      <c r="E157" s="4"/>
      <c r="F157" s="4"/>
      <c r="G157" s="14"/>
      <c r="H157" s="15"/>
      <c r="I157" s="15"/>
      <c r="J157" s="4"/>
      <c r="K157" s="4"/>
      <c r="L157" s="4"/>
      <c r="M157" s="4"/>
      <c r="N157" s="4"/>
      <c r="O157" s="4"/>
      <c r="P157" s="4"/>
      <c r="Q157" s="4"/>
      <c r="R157" s="4"/>
      <c r="S157" s="4"/>
      <c r="T157" s="4"/>
      <c r="U157" s="4"/>
      <c r="V157" s="4"/>
      <c r="W157" s="4"/>
      <c r="X157" s="4"/>
    </row>
    <row r="158" ht="15.5">
      <c r="A158" s="4"/>
      <c r="B158" s="4"/>
      <c r="C158" s="4"/>
      <c r="D158" s="4"/>
      <c r="E158" s="4"/>
      <c r="F158" s="4"/>
      <c r="G158" s="14"/>
      <c r="H158" s="15"/>
      <c r="I158" s="15"/>
      <c r="J158" s="4"/>
      <c r="K158" s="4"/>
      <c r="L158" s="4"/>
      <c r="M158" s="4"/>
      <c r="N158" s="4"/>
      <c r="O158" s="4"/>
      <c r="P158" s="4"/>
      <c r="Q158" s="4"/>
      <c r="R158" s="4"/>
      <c r="S158" s="4"/>
      <c r="T158" s="4"/>
      <c r="U158" s="4"/>
      <c r="V158" s="4"/>
      <c r="W158" s="4"/>
      <c r="X158" s="4"/>
    </row>
    <row r="159" ht="15.5">
      <c r="A159" s="4"/>
      <c r="B159" s="4"/>
      <c r="C159" s="4"/>
      <c r="D159" s="4"/>
      <c r="E159" s="4"/>
      <c r="F159" s="4"/>
      <c r="G159" s="14"/>
      <c r="H159" s="15"/>
      <c r="I159" s="15"/>
      <c r="J159" s="4"/>
      <c r="K159" s="4"/>
      <c r="L159" s="4"/>
      <c r="M159" s="4"/>
      <c r="N159" s="4"/>
      <c r="O159" s="4"/>
      <c r="P159" s="4"/>
      <c r="Q159" s="4"/>
      <c r="R159" s="4"/>
      <c r="S159" s="4"/>
      <c r="T159" s="4"/>
      <c r="U159" s="4"/>
      <c r="V159" s="4"/>
      <c r="W159" s="4"/>
      <c r="X159" s="4"/>
    </row>
    <row r="160" ht="15.5">
      <c r="A160" s="4"/>
      <c r="B160" s="4"/>
      <c r="C160" s="4"/>
      <c r="D160" s="4"/>
      <c r="E160" s="4"/>
      <c r="F160" s="4"/>
      <c r="G160" s="14"/>
      <c r="H160" s="15"/>
      <c r="I160" s="15"/>
      <c r="J160" s="4"/>
      <c r="K160" s="4"/>
      <c r="L160" s="4"/>
      <c r="M160" s="4"/>
      <c r="N160" s="4"/>
      <c r="O160" s="4"/>
      <c r="P160" s="4"/>
      <c r="Q160" s="4"/>
      <c r="R160" s="4"/>
      <c r="S160" s="4"/>
      <c r="T160" s="4"/>
      <c r="U160" s="4"/>
      <c r="V160" s="4"/>
      <c r="W160" s="4"/>
      <c r="X160" s="4"/>
    </row>
    <row r="161" ht="15.5">
      <c r="A161" s="4"/>
      <c r="B161" s="4"/>
      <c r="C161" s="4"/>
      <c r="D161" s="4"/>
      <c r="E161" s="4"/>
      <c r="F161" s="4"/>
      <c r="G161" s="14"/>
      <c r="H161" s="15"/>
      <c r="I161" s="15"/>
      <c r="J161" s="4"/>
      <c r="K161" s="4"/>
      <c r="L161" s="4"/>
      <c r="M161" s="4"/>
      <c r="N161" s="4"/>
      <c r="O161" s="4"/>
      <c r="P161" s="4"/>
      <c r="Q161" s="4"/>
      <c r="R161" s="4"/>
      <c r="S161" s="4"/>
      <c r="T161" s="4"/>
      <c r="U161" s="4"/>
      <c r="V161" s="4"/>
      <c r="W161" s="4"/>
      <c r="X161" s="4"/>
    </row>
    <row r="162" ht="15.5">
      <c r="A162" s="4"/>
      <c r="B162" s="4"/>
      <c r="C162" s="4"/>
      <c r="D162" s="4"/>
      <c r="E162" s="4"/>
      <c r="F162" s="4"/>
      <c r="G162" s="14"/>
      <c r="H162" s="15"/>
      <c r="I162" s="15"/>
      <c r="J162" s="4"/>
      <c r="K162" s="4"/>
      <c r="L162" s="4"/>
      <c r="M162" s="4"/>
      <c r="N162" s="4"/>
      <c r="O162" s="4"/>
      <c r="P162" s="4"/>
      <c r="Q162" s="4"/>
      <c r="R162" s="4"/>
      <c r="S162" s="4"/>
      <c r="T162" s="4"/>
      <c r="U162" s="4"/>
      <c r="V162" s="4"/>
      <c r="W162" s="4"/>
      <c r="X162" s="4"/>
    </row>
    <row r="163" ht="15.5">
      <c r="A163" s="4"/>
      <c r="B163" s="4"/>
      <c r="C163" s="4"/>
      <c r="D163" s="4"/>
      <c r="E163" s="4"/>
      <c r="F163" s="4"/>
      <c r="G163" s="14"/>
      <c r="H163" s="15"/>
      <c r="I163" s="15"/>
      <c r="J163" s="4"/>
      <c r="K163" s="4"/>
      <c r="L163" s="4"/>
      <c r="M163" s="4"/>
      <c r="N163" s="4"/>
      <c r="O163" s="4"/>
      <c r="P163" s="4"/>
      <c r="Q163" s="4"/>
      <c r="R163" s="4"/>
      <c r="S163" s="4"/>
      <c r="T163" s="4"/>
      <c r="U163" s="4"/>
      <c r="V163" s="4"/>
      <c r="W163" s="4"/>
      <c r="X163" s="4"/>
    </row>
    <row r="164" ht="15.5">
      <c r="A164" s="4"/>
      <c r="B164" s="4"/>
      <c r="C164" s="4"/>
      <c r="D164" s="4"/>
      <c r="E164" s="4"/>
      <c r="F164" s="4"/>
      <c r="G164" s="14"/>
      <c r="H164" s="15"/>
      <c r="I164" s="15"/>
      <c r="J164" s="4"/>
      <c r="K164" s="4"/>
      <c r="L164" s="4"/>
      <c r="M164" s="4"/>
      <c r="N164" s="4"/>
      <c r="O164" s="4"/>
      <c r="P164" s="4"/>
      <c r="Q164" s="4"/>
      <c r="R164" s="4"/>
      <c r="S164" s="4"/>
      <c r="T164" s="4"/>
      <c r="U164" s="4"/>
      <c r="V164" s="4"/>
      <c r="W164" s="4"/>
      <c r="X164" s="4"/>
    </row>
    <row r="165" ht="15.5">
      <c r="A165" s="4"/>
      <c r="B165" s="4"/>
      <c r="C165" s="4"/>
      <c r="D165" s="4"/>
      <c r="E165" s="4"/>
      <c r="F165" s="4"/>
      <c r="G165" s="14"/>
      <c r="H165" s="15"/>
      <c r="I165" s="15"/>
      <c r="J165" s="4"/>
      <c r="K165" s="4"/>
      <c r="L165" s="4"/>
      <c r="M165" s="4"/>
      <c r="N165" s="4"/>
      <c r="O165" s="4"/>
      <c r="P165" s="4"/>
      <c r="Q165" s="4"/>
      <c r="R165" s="4"/>
      <c r="S165" s="4"/>
      <c r="T165" s="4"/>
      <c r="U165" s="4"/>
      <c r="V165" s="4"/>
      <c r="W165" s="4"/>
      <c r="X165" s="4"/>
    </row>
    <row r="166" ht="15.5">
      <c r="A166" s="4"/>
      <c r="B166" s="4"/>
      <c r="C166" s="4"/>
      <c r="D166" s="4"/>
      <c r="E166" s="4"/>
      <c r="F166" s="4"/>
      <c r="G166" s="14"/>
      <c r="H166" s="15"/>
      <c r="I166" s="15"/>
      <c r="J166" s="4"/>
      <c r="K166" s="4"/>
      <c r="L166" s="4"/>
      <c r="M166" s="4"/>
      <c r="N166" s="4"/>
      <c r="O166" s="4"/>
      <c r="P166" s="4"/>
      <c r="Q166" s="4"/>
      <c r="R166" s="4"/>
      <c r="S166" s="4"/>
      <c r="T166" s="4"/>
      <c r="U166" s="4"/>
      <c r="V166" s="4"/>
      <c r="W166" s="4"/>
      <c r="X166" s="4"/>
    </row>
    <row r="167" ht="15.5">
      <c r="A167" s="4"/>
      <c r="B167" s="4"/>
      <c r="C167" s="4"/>
      <c r="D167" s="4"/>
      <c r="E167" s="4"/>
      <c r="F167" s="4"/>
      <c r="G167" s="14"/>
      <c r="H167" s="15"/>
      <c r="I167" s="15"/>
      <c r="J167" s="4"/>
      <c r="K167" s="4"/>
      <c r="L167" s="4"/>
      <c r="M167" s="4"/>
      <c r="N167" s="4"/>
      <c r="O167" s="4"/>
      <c r="P167" s="4"/>
      <c r="Q167" s="4"/>
      <c r="R167" s="4"/>
      <c r="S167" s="4"/>
      <c r="T167" s="4"/>
      <c r="U167" s="4"/>
      <c r="V167" s="4"/>
      <c r="W167" s="4"/>
      <c r="X167" s="4"/>
    </row>
    <row r="168" ht="15.5">
      <c r="A168" s="4"/>
      <c r="B168" s="4"/>
      <c r="C168" s="4"/>
      <c r="D168" s="4"/>
      <c r="E168" s="4"/>
      <c r="F168" s="4"/>
      <c r="G168" s="14"/>
      <c r="H168" s="15"/>
      <c r="I168" s="15"/>
      <c r="J168" s="4"/>
      <c r="K168" s="4"/>
      <c r="L168" s="4"/>
      <c r="M168" s="4"/>
      <c r="N168" s="4"/>
      <c r="O168" s="4"/>
      <c r="P168" s="4"/>
      <c r="Q168" s="4"/>
      <c r="R168" s="4"/>
      <c r="S168" s="4"/>
      <c r="T168" s="4"/>
      <c r="U168" s="4"/>
      <c r="V168" s="4"/>
      <c r="W168" s="4"/>
      <c r="X168" s="4"/>
    </row>
    <row r="169" ht="15.5">
      <c r="A169" s="4"/>
      <c r="B169" s="4"/>
      <c r="C169" s="4"/>
      <c r="D169" s="4"/>
      <c r="E169" s="4"/>
      <c r="F169" s="4"/>
      <c r="G169" s="14"/>
      <c r="H169" s="15"/>
      <c r="I169" s="15"/>
      <c r="J169" s="4"/>
      <c r="K169" s="4"/>
      <c r="L169" s="4"/>
      <c r="M169" s="4"/>
      <c r="N169" s="4"/>
      <c r="O169" s="4"/>
      <c r="P169" s="4"/>
      <c r="Q169" s="4"/>
      <c r="R169" s="4"/>
      <c r="S169" s="4"/>
      <c r="T169" s="4"/>
      <c r="U169" s="4"/>
      <c r="V169" s="4"/>
      <c r="W169" s="4"/>
      <c r="X169" s="4"/>
    </row>
    <row r="170" ht="15.5">
      <c r="A170" s="4"/>
      <c r="B170" s="4"/>
      <c r="C170" s="4"/>
      <c r="D170" s="4"/>
      <c r="E170" s="4"/>
      <c r="F170" s="4"/>
      <c r="G170" s="14"/>
      <c r="H170" s="15"/>
      <c r="I170" s="15"/>
      <c r="J170" s="4"/>
      <c r="K170" s="4"/>
      <c r="L170" s="4"/>
      <c r="M170" s="4"/>
      <c r="N170" s="4"/>
      <c r="O170" s="4"/>
      <c r="P170" s="4"/>
      <c r="Q170" s="4"/>
      <c r="R170" s="4"/>
      <c r="S170" s="4"/>
      <c r="T170" s="4"/>
      <c r="U170" s="4"/>
      <c r="V170" s="4"/>
      <c r="W170" s="4"/>
      <c r="X170" s="4"/>
    </row>
    <row r="171" ht="15.5">
      <c r="A171" s="4"/>
      <c r="B171" s="4"/>
      <c r="C171" s="4"/>
      <c r="D171" s="4"/>
      <c r="E171" s="4"/>
      <c r="F171" s="4"/>
      <c r="G171" s="14"/>
      <c r="H171" s="15"/>
      <c r="I171" s="15"/>
      <c r="J171" s="4"/>
      <c r="K171" s="4"/>
      <c r="L171" s="4"/>
      <c r="M171" s="4"/>
      <c r="N171" s="4"/>
      <c r="O171" s="4"/>
      <c r="P171" s="4"/>
      <c r="Q171" s="4"/>
      <c r="R171" s="4"/>
      <c r="S171" s="4"/>
      <c r="T171" s="4"/>
      <c r="U171" s="4"/>
      <c r="V171" s="4"/>
      <c r="W171" s="4"/>
      <c r="X171" s="4"/>
    </row>
    <row r="172" ht="15.5">
      <c r="A172" s="4"/>
      <c r="B172" s="4"/>
      <c r="C172" s="4"/>
      <c r="D172" s="4"/>
      <c r="E172" s="4"/>
      <c r="F172" s="4"/>
      <c r="G172" s="14"/>
      <c r="H172" s="15"/>
      <c r="I172" s="15"/>
      <c r="J172" s="4"/>
      <c r="K172" s="4"/>
      <c r="L172" s="4"/>
      <c r="M172" s="4"/>
      <c r="N172" s="4"/>
      <c r="O172" s="4"/>
      <c r="P172" s="4"/>
      <c r="Q172" s="4"/>
      <c r="R172" s="4"/>
      <c r="S172" s="4"/>
      <c r="T172" s="4"/>
      <c r="U172" s="4"/>
      <c r="V172" s="4"/>
      <c r="W172" s="4"/>
      <c r="X172" s="4"/>
    </row>
    <row r="173" ht="15.5">
      <c r="A173" s="4"/>
      <c r="B173" s="4"/>
      <c r="C173" s="4"/>
      <c r="D173" s="4"/>
      <c r="E173" s="4"/>
      <c r="F173" s="4"/>
      <c r="G173" s="14"/>
      <c r="H173" s="15"/>
      <c r="I173" s="15"/>
      <c r="J173" s="4"/>
      <c r="K173" s="4"/>
      <c r="L173" s="4"/>
      <c r="M173" s="4"/>
      <c r="N173" s="4"/>
      <c r="O173" s="4"/>
      <c r="P173" s="4"/>
      <c r="Q173" s="4"/>
      <c r="R173" s="4"/>
      <c r="S173" s="4"/>
      <c r="T173" s="4"/>
      <c r="U173" s="4"/>
      <c r="V173" s="4"/>
      <c r="W173" s="4"/>
      <c r="X173" s="4"/>
    </row>
    <row r="174" ht="15.5">
      <c r="A174" s="4"/>
      <c r="B174" s="4"/>
      <c r="C174" s="4"/>
      <c r="D174" s="4"/>
      <c r="E174" s="4"/>
      <c r="F174" s="4"/>
      <c r="G174" s="14"/>
      <c r="H174" s="15"/>
      <c r="I174" s="15"/>
      <c r="J174" s="4"/>
      <c r="K174" s="4"/>
      <c r="L174" s="4"/>
      <c r="M174" s="4"/>
      <c r="N174" s="4"/>
      <c r="O174" s="4"/>
      <c r="P174" s="4"/>
      <c r="Q174" s="4"/>
      <c r="R174" s="4"/>
      <c r="S174" s="4"/>
      <c r="T174" s="4"/>
      <c r="U174" s="4"/>
      <c r="V174" s="4"/>
      <c r="W174" s="4"/>
      <c r="X174" s="4"/>
    </row>
    <row r="175" ht="15.5">
      <c r="A175" s="4"/>
      <c r="B175" s="4"/>
      <c r="C175" s="4"/>
      <c r="D175" s="4"/>
      <c r="E175" s="4"/>
      <c r="F175" s="4"/>
      <c r="G175" s="14"/>
      <c r="H175" s="15"/>
      <c r="I175" s="15"/>
      <c r="J175" s="4"/>
      <c r="K175" s="4"/>
      <c r="L175" s="4"/>
      <c r="M175" s="4"/>
      <c r="N175" s="4"/>
      <c r="O175" s="4"/>
      <c r="P175" s="4"/>
      <c r="Q175" s="4"/>
      <c r="R175" s="4"/>
      <c r="S175" s="4"/>
      <c r="T175" s="4"/>
      <c r="U175" s="4"/>
      <c r="V175" s="4"/>
      <c r="W175" s="4"/>
      <c r="X175" s="4"/>
    </row>
    <row r="176" ht="15.5">
      <c r="A176" s="4"/>
      <c r="B176" s="4"/>
      <c r="C176" s="4"/>
      <c r="D176" s="4"/>
      <c r="E176" s="4"/>
      <c r="F176" s="4"/>
      <c r="G176" s="14"/>
      <c r="H176" s="15"/>
      <c r="I176" s="15"/>
      <c r="J176" s="4"/>
      <c r="K176" s="4"/>
      <c r="L176" s="4"/>
      <c r="M176" s="4"/>
      <c r="N176" s="4"/>
      <c r="O176" s="4"/>
      <c r="P176" s="4"/>
      <c r="Q176" s="4"/>
      <c r="R176" s="4"/>
      <c r="S176" s="4"/>
      <c r="T176" s="4"/>
      <c r="U176" s="4"/>
      <c r="V176" s="4"/>
      <c r="W176" s="4"/>
      <c r="X176" s="4"/>
    </row>
    <row r="177" ht="15.5">
      <c r="A177" s="4"/>
      <c r="B177" s="4"/>
      <c r="C177" s="4"/>
      <c r="D177" s="4"/>
      <c r="E177" s="4"/>
      <c r="F177" s="4"/>
      <c r="G177" s="14"/>
      <c r="H177" s="15"/>
      <c r="I177" s="15"/>
      <c r="J177" s="4"/>
      <c r="K177" s="4"/>
      <c r="L177" s="4"/>
      <c r="M177" s="4"/>
      <c r="N177" s="4"/>
      <c r="O177" s="4"/>
      <c r="P177" s="4"/>
      <c r="Q177" s="4"/>
      <c r="R177" s="4"/>
      <c r="S177" s="4"/>
      <c r="T177" s="4"/>
      <c r="U177" s="4"/>
      <c r="V177" s="4"/>
      <c r="W177" s="4"/>
      <c r="X177" s="4"/>
    </row>
    <row r="178" ht="15.5">
      <c r="A178" s="4"/>
      <c r="B178" s="4"/>
      <c r="C178" s="4"/>
      <c r="D178" s="4"/>
      <c r="E178" s="4"/>
      <c r="F178" s="4"/>
      <c r="G178" s="14"/>
      <c r="H178" s="15"/>
      <c r="I178" s="15"/>
      <c r="J178" s="4"/>
      <c r="K178" s="4"/>
      <c r="L178" s="4"/>
      <c r="M178" s="4"/>
      <c r="N178" s="4"/>
      <c r="O178" s="4"/>
      <c r="P178" s="4"/>
      <c r="Q178" s="4"/>
      <c r="R178" s="4"/>
      <c r="S178" s="4"/>
      <c r="T178" s="4"/>
      <c r="U178" s="4"/>
      <c r="V178" s="4"/>
      <c r="W178" s="4"/>
      <c r="X178" s="4"/>
    </row>
    <row r="179" ht="15.5">
      <c r="A179" s="4"/>
      <c r="B179" s="4"/>
      <c r="C179" s="4"/>
      <c r="D179" s="4"/>
      <c r="E179" s="4"/>
      <c r="F179" s="4"/>
      <c r="G179" s="14"/>
      <c r="H179" s="15"/>
      <c r="I179" s="15"/>
      <c r="J179" s="4"/>
      <c r="K179" s="4"/>
      <c r="L179" s="4"/>
      <c r="M179" s="4"/>
      <c r="N179" s="4"/>
      <c r="O179" s="4"/>
      <c r="P179" s="4"/>
      <c r="Q179" s="4"/>
      <c r="R179" s="4"/>
      <c r="S179" s="4"/>
      <c r="T179" s="4"/>
      <c r="U179" s="4"/>
      <c r="V179" s="4"/>
      <c r="W179" s="4"/>
      <c r="X179" s="4"/>
    </row>
    <row r="180" ht="15.5">
      <c r="A180" s="4"/>
      <c r="B180" s="4"/>
      <c r="C180" s="4"/>
      <c r="D180" s="4"/>
      <c r="E180" s="4"/>
      <c r="F180" s="4"/>
      <c r="G180" s="14"/>
      <c r="H180" s="15"/>
      <c r="I180" s="15"/>
      <c r="J180" s="4"/>
      <c r="K180" s="4"/>
      <c r="L180" s="4"/>
      <c r="M180" s="4"/>
      <c r="N180" s="4"/>
      <c r="O180" s="4"/>
      <c r="P180" s="4"/>
      <c r="Q180" s="4"/>
      <c r="R180" s="4"/>
      <c r="S180" s="4"/>
      <c r="T180" s="4"/>
      <c r="U180" s="4"/>
      <c r="V180" s="4"/>
      <c r="W180" s="4"/>
      <c r="X180" s="4"/>
    </row>
    <row r="181" ht="15.5">
      <c r="A181" s="4"/>
      <c r="B181" s="4"/>
      <c r="C181" s="4"/>
      <c r="D181" s="4"/>
      <c r="E181" s="4"/>
      <c r="F181" s="4"/>
      <c r="G181" s="14"/>
      <c r="H181" s="15"/>
      <c r="I181" s="15"/>
      <c r="J181" s="4"/>
      <c r="K181" s="4"/>
      <c r="L181" s="4"/>
      <c r="M181" s="4"/>
      <c r="N181" s="4"/>
      <c r="O181" s="4"/>
      <c r="P181" s="4"/>
      <c r="Q181" s="4"/>
      <c r="R181" s="4"/>
      <c r="S181" s="4"/>
      <c r="T181" s="4"/>
      <c r="U181" s="4"/>
      <c r="V181" s="4"/>
      <c r="W181" s="4"/>
      <c r="X181" s="4"/>
    </row>
    <row r="182" ht="15.5">
      <c r="A182" s="4"/>
      <c r="B182" s="4"/>
      <c r="C182" s="4"/>
      <c r="D182" s="4"/>
      <c r="E182" s="4"/>
      <c r="F182" s="4"/>
      <c r="G182" s="14"/>
      <c r="H182" s="15"/>
      <c r="I182" s="15"/>
      <c r="J182" s="4"/>
      <c r="K182" s="4"/>
      <c r="L182" s="4"/>
      <c r="M182" s="4"/>
      <c r="N182" s="4"/>
      <c r="O182" s="4"/>
      <c r="P182" s="4"/>
      <c r="Q182" s="4"/>
      <c r="R182" s="4"/>
      <c r="S182" s="4"/>
      <c r="T182" s="4"/>
      <c r="U182" s="4"/>
      <c r="V182" s="4"/>
      <c r="W182" s="4"/>
      <c r="X182" s="4"/>
    </row>
    <row r="183" ht="15.5">
      <c r="A183" s="4"/>
      <c r="B183" s="4"/>
      <c r="C183" s="4"/>
      <c r="D183" s="4"/>
      <c r="E183" s="4"/>
      <c r="F183" s="4"/>
      <c r="G183" s="14"/>
      <c r="H183" s="15"/>
      <c r="I183" s="15"/>
      <c r="J183" s="4"/>
      <c r="K183" s="4"/>
      <c r="L183" s="4"/>
      <c r="M183" s="4"/>
      <c r="N183" s="4"/>
      <c r="O183" s="4"/>
      <c r="P183" s="4"/>
      <c r="Q183" s="4"/>
      <c r="R183" s="4"/>
      <c r="S183" s="4"/>
      <c r="T183" s="4"/>
      <c r="U183" s="4"/>
      <c r="V183" s="4"/>
      <c r="W183" s="4"/>
      <c r="X183" s="4"/>
    </row>
    <row r="184" ht="15.5">
      <c r="A184" s="4"/>
      <c r="B184" s="4"/>
      <c r="C184" s="4"/>
      <c r="D184" s="4"/>
      <c r="E184" s="4"/>
      <c r="F184" s="4"/>
      <c r="G184" s="14"/>
      <c r="H184" s="15"/>
      <c r="I184" s="15"/>
      <c r="J184" s="4"/>
      <c r="K184" s="4"/>
      <c r="L184" s="4"/>
      <c r="M184" s="4"/>
      <c r="N184" s="4"/>
      <c r="O184" s="4"/>
      <c r="P184" s="4"/>
      <c r="Q184" s="4"/>
      <c r="R184" s="4"/>
      <c r="S184" s="4"/>
      <c r="T184" s="4"/>
      <c r="U184" s="4"/>
      <c r="V184" s="4"/>
      <c r="W184" s="4"/>
      <c r="X184" s="4"/>
    </row>
    <row r="185" ht="15.5">
      <c r="A185" s="4"/>
      <c r="B185" s="4"/>
      <c r="C185" s="4"/>
      <c r="D185" s="4"/>
      <c r="E185" s="4"/>
      <c r="F185" s="4"/>
      <c r="G185" s="14"/>
      <c r="H185" s="15"/>
      <c r="I185" s="15"/>
      <c r="J185" s="4"/>
      <c r="K185" s="4"/>
      <c r="L185" s="4"/>
      <c r="M185" s="4"/>
      <c r="N185" s="4"/>
      <c r="O185" s="4"/>
      <c r="P185" s="4"/>
      <c r="Q185" s="4"/>
      <c r="R185" s="4"/>
      <c r="S185" s="4"/>
      <c r="T185" s="4"/>
      <c r="U185" s="4"/>
      <c r="V185" s="4"/>
      <c r="W185" s="4"/>
      <c r="X185" s="4"/>
    </row>
    <row r="186" ht="15.5">
      <c r="A186" s="4"/>
      <c r="B186" s="4"/>
      <c r="C186" s="4"/>
      <c r="D186" s="4"/>
      <c r="E186" s="4"/>
      <c r="F186" s="4"/>
      <c r="G186" s="14"/>
      <c r="H186" s="15"/>
      <c r="I186" s="15"/>
      <c r="J186" s="4"/>
      <c r="K186" s="4"/>
      <c r="L186" s="4"/>
      <c r="M186" s="4"/>
      <c r="N186" s="4"/>
      <c r="O186" s="4"/>
      <c r="P186" s="4"/>
      <c r="Q186" s="4"/>
      <c r="R186" s="4"/>
      <c r="S186" s="4"/>
      <c r="T186" s="4"/>
      <c r="U186" s="4"/>
      <c r="V186" s="4"/>
      <c r="W186" s="4"/>
      <c r="X186" s="4"/>
    </row>
    <row r="187" ht="15.5">
      <c r="A187" s="4"/>
      <c r="B187" s="4"/>
      <c r="C187" s="4"/>
      <c r="D187" s="4"/>
      <c r="E187" s="4"/>
      <c r="F187" s="4"/>
      <c r="G187" s="14"/>
      <c r="H187" s="15"/>
      <c r="I187" s="15"/>
      <c r="J187" s="4"/>
      <c r="K187" s="4"/>
      <c r="L187" s="4"/>
      <c r="M187" s="4"/>
      <c r="N187" s="4"/>
      <c r="O187" s="4"/>
      <c r="P187" s="4"/>
      <c r="Q187" s="4"/>
      <c r="R187" s="4"/>
      <c r="S187" s="4"/>
      <c r="T187" s="4"/>
      <c r="U187" s="4"/>
      <c r="V187" s="4"/>
      <c r="W187" s="4"/>
      <c r="X187" s="4"/>
    </row>
    <row r="188" ht="15.5">
      <c r="A188" s="4"/>
      <c r="B188" s="4"/>
      <c r="C188" s="4"/>
      <c r="D188" s="4"/>
      <c r="E188" s="4"/>
      <c r="F188" s="4"/>
      <c r="G188" s="14"/>
      <c r="H188" s="15"/>
      <c r="I188" s="15"/>
      <c r="J188" s="4"/>
      <c r="K188" s="4"/>
      <c r="L188" s="4"/>
      <c r="M188" s="4"/>
      <c r="N188" s="4"/>
      <c r="O188" s="4"/>
      <c r="P188" s="4"/>
      <c r="Q188" s="4"/>
      <c r="R188" s="4"/>
      <c r="S188" s="4"/>
      <c r="T188" s="4"/>
      <c r="U188" s="4"/>
      <c r="V188" s="4"/>
      <c r="W188" s="4"/>
      <c r="X188" s="4"/>
    </row>
    <row r="189" ht="15.5">
      <c r="A189" s="4"/>
      <c r="B189" s="4"/>
      <c r="C189" s="4"/>
      <c r="D189" s="4"/>
      <c r="E189" s="4"/>
      <c r="F189" s="4"/>
      <c r="G189" s="14"/>
      <c r="H189" s="15"/>
      <c r="I189" s="15"/>
      <c r="J189" s="4"/>
      <c r="K189" s="4"/>
      <c r="L189" s="4"/>
      <c r="M189" s="4"/>
      <c r="N189" s="4"/>
      <c r="O189" s="4"/>
      <c r="P189" s="4"/>
      <c r="Q189" s="4"/>
      <c r="R189" s="4"/>
      <c r="S189" s="4"/>
      <c r="T189" s="4"/>
      <c r="U189" s="4"/>
      <c r="V189" s="4"/>
      <c r="W189" s="4"/>
      <c r="X189" s="4"/>
    </row>
    <row r="190" ht="15.5">
      <c r="A190" s="4"/>
      <c r="B190" s="4"/>
      <c r="C190" s="4"/>
      <c r="D190" s="4"/>
      <c r="E190" s="4"/>
      <c r="F190" s="4"/>
      <c r="G190" s="14"/>
      <c r="H190" s="15"/>
      <c r="I190" s="15"/>
      <c r="J190" s="4"/>
      <c r="K190" s="4"/>
      <c r="L190" s="4"/>
      <c r="M190" s="4"/>
      <c r="N190" s="4"/>
      <c r="O190" s="4"/>
      <c r="P190" s="4"/>
      <c r="Q190" s="4"/>
      <c r="R190" s="4"/>
      <c r="S190" s="4"/>
      <c r="T190" s="4"/>
      <c r="U190" s="4"/>
      <c r="V190" s="4"/>
      <c r="W190" s="4"/>
      <c r="X190" s="4"/>
    </row>
    <row r="191" ht="15.5">
      <c r="A191" s="4"/>
      <c r="B191" s="4"/>
      <c r="C191" s="4"/>
      <c r="D191" s="4"/>
      <c r="E191" s="4"/>
      <c r="F191" s="4"/>
      <c r="G191" s="14"/>
      <c r="H191" s="15"/>
      <c r="I191" s="15"/>
      <c r="J191" s="4"/>
      <c r="K191" s="4"/>
      <c r="L191" s="4"/>
      <c r="M191" s="4"/>
      <c r="N191" s="4"/>
      <c r="O191" s="4"/>
      <c r="P191" s="4"/>
      <c r="Q191" s="4"/>
      <c r="R191" s="4"/>
      <c r="S191" s="4"/>
      <c r="T191" s="4"/>
      <c r="U191" s="4"/>
      <c r="V191" s="4"/>
      <c r="W191" s="4"/>
      <c r="X191" s="4"/>
    </row>
    <row r="192" ht="15.5">
      <c r="A192" s="4"/>
      <c r="B192" s="4"/>
      <c r="C192" s="4"/>
      <c r="D192" s="4"/>
      <c r="E192" s="4"/>
      <c r="F192" s="4"/>
      <c r="G192" s="14"/>
      <c r="H192" s="15"/>
      <c r="I192" s="15"/>
      <c r="J192" s="4"/>
      <c r="K192" s="4"/>
      <c r="L192" s="4"/>
      <c r="M192" s="4"/>
      <c r="N192" s="4"/>
      <c r="O192" s="4"/>
      <c r="P192" s="4"/>
      <c r="Q192" s="4"/>
      <c r="R192" s="4"/>
      <c r="S192" s="4"/>
      <c r="T192" s="4"/>
      <c r="U192" s="4"/>
      <c r="V192" s="4"/>
      <c r="W192" s="4"/>
      <c r="X192" s="4"/>
    </row>
    <row r="193" ht="15.5">
      <c r="A193" s="4"/>
      <c r="B193" s="4"/>
      <c r="C193" s="4"/>
      <c r="D193" s="4"/>
      <c r="E193" s="4"/>
      <c r="F193" s="4"/>
      <c r="G193" s="14"/>
      <c r="H193" s="15"/>
      <c r="I193" s="15"/>
      <c r="J193" s="4"/>
      <c r="K193" s="4"/>
      <c r="L193" s="4"/>
      <c r="M193" s="4"/>
      <c r="N193" s="4"/>
      <c r="O193" s="4"/>
      <c r="P193" s="4"/>
      <c r="Q193" s="4"/>
      <c r="R193" s="4"/>
      <c r="S193" s="4"/>
      <c r="T193" s="4"/>
      <c r="U193" s="4"/>
      <c r="V193" s="4"/>
      <c r="W193" s="4"/>
      <c r="X193" s="4"/>
    </row>
    <row r="194" ht="15.5">
      <c r="A194" s="4"/>
      <c r="B194" s="4"/>
      <c r="C194" s="4"/>
      <c r="D194" s="4"/>
      <c r="E194" s="4"/>
      <c r="F194" s="4"/>
      <c r="G194" s="14"/>
      <c r="H194" s="15"/>
      <c r="I194" s="15"/>
      <c r="J194" s="4"/>
      <c r="K194" s="4"/>
      <c r="L194" s="4"/>
      <c r="M194" s="4"/>
      <c r="N194" s="4"/>
      <c r="O194" s="4"/>
      <c r="P194" s="4"/>
      <c r="Q194" s="4"/>
      <c r="R194" s="4"/>
      <c r="S194" s="4"/>
      <c r="T194" s="4"/>
      <c r="U194" s="4"/>
      <c r="V194" s="4"/>
      <c r="W194" s="4"/>
      <c r="X194" s="4"/>
    </row>
    <row r="195" ht="15.5">
      <c r="A195" s="4"/>
      <c r="B195" s="4"/>
      <c r="C195" s="4"/>
      <c r="D195" s="4"/>
      <c r="E195" s="4"/>
      <c r="F195" s="4"/>
      <c r="G195" s="14"/>
      <c r="H195" s="15"/>
      <c r="I195" s="15"/>
      <c r="J195" s="4"/>
      <c r="K195" s="4"/>
      <c r="L195" s="4"/>
      <c r="M195" s="4"/>
      <c r="N195" s="4"/>
      <c r="O195" s="4"/>
      <c r="P195" s="4"/>
      <c r="Q195" s="4"/>
      <c r="R195" s="4"/>
      <c r="S195" s="4"/>
      <c r="T195" s="4"/>
      <c r="U195" s="4"/>
      <c r="V195" s="4"/>
      <c r="W195" s="4"/>
      <c r="X195" s="4"/>
    </row>
    <row r="196" ht="15.5">
      <c r="A196" s="4"/>
      <c r="B196" s="4"/>
      <c r="C196" s="4"/>
      <c r="D196" s="4"/>
      <c r="E196" s="4"/>
      <c r="F196" s="4"/>
      <c r="G196" s="14"/>
      <c r="H196" s="15"/>
      <c r="I196" s="15"/>
      <c r="J196" s="4"/>
      <c r="K196" s="4"/>
      <c r="L196" s="4"/>
      <c r="M196" s="4"/>
      <c r="N196" s="4"/>
      <c r="O196" s="4"/>
      <c r="P196" s="4"/>
      <c r="Q196" s="4"/>
      <c r="R196" s="4"/>
      <c r="S196" s="4"/>
      <c r="T196" s="4"/>
      <c r="U196" s="4"/>
      <c r="V196" s="4"/>
      <c r="W196" s="4"/>
      <c r="X196" s="4"/>
    </row>
    <row r="197" ht="15.5">
      <c r="A197" s="4"/>
      <c r="B197" s="4"/>
      <c r="C197" s="4"/>
      <c r="D197" s="4"/>
      <c r="E197" s="4"/>
      <c r="F197" s="4"/>
      <c r="G197" s="14"/>
      <c r="H197" s="15"/>
      <c r="I197" s="15"/>
      <c r="J197" s="4"/>
      <c r="K197" s="4"/>
      <c r="L197" s="4"/>
      <c r="M197" s="4"/>
      <c r="N197" s="4"/>
      <c r="O197" s="4"/>
      <c r="P197" s="4"/>
      <c r="Q197" s="4"/>
      <c r="R197" s="4"/>
      <c r="S197" s="4"/>
      <c r="T197" s="4"/>
      <c r="U197" s="4"/>
      <c r="V197" s="4"/>
      <c r="W197" s="4"/>
      <c r="X197" s="4"/>
    </row>
    <row r="198" ht="15.5">
      <c r="A198" s="4"/>
      <c r="B198" s="4"/>
      <c r="C198" s="4"/>
      <c r="D198" s="4"/>
      <c r="E198" s="4"/>
      <c r="F198" s="4"/>
      <c r="G198" s="14"/>
      <c r="H198" s="15"/>
      <c r="I198" s="15"/>
      <c r="J198" s="4"/>
      <c r="K198" s="4"/>
      <c r="L198" s="4"/>
      <c r="M198" s="4"/>
      <c r="N198" s="4"/>
      <c r="O198" s="4"/>
      <c r="P198" s="4"/>
      <c r="Q198" s="4"/>
      <c r="R198" s="4"/>
      <c r="S198" s="4"/>
      <c r="T198" s="4"/>
      <c r="U198" s="4"/>
      <c r="V198" s="4"/>
      <c r="W198" s="4"/>
      <c r="X198" s="4"/>
    </row>
    <row r="199" ht="15.5">
      <c r="A199" s="4"/>
      <c r="B199" s="4"/>
      <c r="C199" s="4"/>
      <c r="D199" s="4"/>
      <c r="E199" s="4"/>
      <c r="F199" s="4"/>
      <c r="G199" s="14"/>
      <c r="H199" s="15"/>
      <c r="I199" s="15"/>
      <c r="J199" s="4"/>
      <c r="K199" s="4"/>
      <c r="L199" s="4"/>
      <c r="M199" s="4"/>
      <c r="N199" s="4"/>
      <c r="O199" s="4"/>
      <c r="P199" s="4"/>
      <c r="Q199" s="4"/>
      <c r="R199" s="4"/>
      <c r="S199" s="4"/>
      <c r="T199" s="4"/>
      <c r="U199" s="4"/>
      <c r="V199" s="4"/>
      <c r="W199" s="4"/>
      <c r="X199" s="4"/>
    </row>
    <row r="200" ht="15.5">
      <c r="A200" s="4"/>
      <c r="B200" s="4"/>
      <c r="C200" s="4"/>
      <c r="D200" s="4"/>
      <c r="E200" s="4"/>
      <c r="F200" s="4"/>
      <c r="G200" s="14"/>
      <c r="H200" s="15"/>
      <c r="I200" s="15"/>
      <c r="J200" s="4"/>
      <c r="K200" s="4"/>
      <c r="L200" s="4"/>
      <c r="M200" s="4"/>
      <c r="N200" s="4"/>
      <c r="O200" s="4"/>
      <c r="P200" s="4"/>
      <c r="Q200" s="4"/>
      <c r="R200" s="4"/>
      <c r="S200" s="4"/>
      <c r="T200" s="4"/>
      <c r="U200" s="4"/>
      <c r="V200" s="4"/>
      <c r="W200" s="4"/>
      <c r="X200" s="4"/>
    </row>
    <row r="201" ht="15.5">
      <c r="A201" s="4"/>
      <c r="B201" s="4"/>
      <c r="C201" s="4"/>
      <c r="D201" s="4"/>
      <c r="E201" s="4"/>
      <c r="F201" s="4"/>
      <c r="G201" s="14"/>
      <c r="H201" s="15"/>
      <c r="I201" s="15"/>
      <c r="J201" s="4"/>
      <c r="K201" s="4"/>
      <c r="L201" s="4"/>
      <c r="M201" s="4"/>
      <c r="N201" s="4"/>
      <c r="O201" s="4"/>
      <c r="P201" s="4"/>
      <c r="Q201" s="4"/>
      <c r="R201" s="4"/>
      <c r="S201" s="4"/>
      <c r="T201" s="4"/>
      <c r="U201" s="4"/>
      <c r="V201" s="4"/>
      <c r="W201" s="4"/>
      <c r="X201" s="4"/>
    </row>
    <row r="202" ht="15.5">
      <c r="A202" s="4"/>
      <c r="B202" s="4"/>
      <c r="C202" s="4"/>
      <c r="D202" s="4"/>
      <c r="E202" s="4"/>
      <c r="F202" s="4"/>
      <c r="G202" s="14"/>
      <c r="H202" s="15"/>
      <c r="I202" s="15"/>
      <c r="J202" s="4"/>
      <c r="K202" s="4"/>
      <c r="L202" s="4"/>
      <c r="M202" s="4"/>
      <c r="N202" s="4"/>
      <c r="O202" s="4"/>
      <c r="P202" s="4"/>
      <c r="Q202" s="4"/>
      <c r="R202" s="4"/>
      <c r="S202" s="4"/>
      <c r="T202" s="4"/>
      <c r="U202" s="4"/>
      <c r="V202" s="4"/>
      <c r="W202" s="4"/>
      <c r="X202" s="4"/>
    </row>
    <row r="203" ht="15.5">
      <c r="A203" s="4"/>
      <c r="B203" s="4"/>
      <c r="C203" s="4"/>
      <c r="D203" s="4"/>
      <c r="E203" s="4"/>
      <c r="F203" s="4"/>
      <c r="G203" s="14"/>
      <c r="H203" s="15"/>
      <c r="I203" s="15"/>
      <c r="J203" s="4"/>
      <c r="K203" s="4"/>
      <c r="L203" s="4"/>
      <c r="M203" s="4"/>
      <c r="N203" s="4"/>
      <c r="O203" s="4"/>
      <c r="P203" s="4"/>
      <c r="Q203" s="4"/>
      <c r="R203" s="4"/>
      <c r="S203" s="4"/>
      <c r="T203" s="4"/>
      <c r="U203" s="4"/>
      <c r="V203" s="4"/>
      <c r="W203" s="4"/>
      <c r="X203" s="4"/>
    </row>
    <row r="204" ht="15.5">
      <c r="A204" s="4"/>
      <c r="B204" s="4"/>
      <c r="C204" s="4"/>
      <c r="D204" s="4"/>
      <c r="E204" s="4"/>
      <c r="F204" s="4"/>
      <c r="G204" s="14"/>
      <c r="H204" s="15"/>
      <c r="I204" s="15"/>
      <c r="J204" s="4"/>
      <c r="K204" s="4"/>
      <c r="L204" s="4"/>
      <c r="M204" s="4"/>
      <c r="N204" s="4"/>
      <c r="O204" s="4"/>
      <c r="P204" s="4"/>
      <c r="Q204" s="4"/>
      <c r="R204" s="4"/>
      <c r="S204" s="4"/>
      <c r="T204" s="4"/>
      <c r="U204" s="4"/>
      <c r="V204" s="4"/>
      <c r="W204" s="4"/>
      <c r="X204" s="4"/>
    </row>
    <row r="205" ht="15.5">
      <c r="A205" s="4"/>
      <c r="B205" s="4"/>
      <c r="C205" s="4"/>
      <c r="D205" s="4"/>
      <c r="E205" s="4"/>
      <c r="F205" s="4"/>
      <c r="G205" s="14"/>
      <c r="H205" s="15"/>
      <c r="I205" s="15"/>
      <c r="J205" s="4"/>
      <c r="K205" s="4"/>
      <c r="L205" s="4"/>
      <c r="M205" s="4"/>
      <c r="N205" s="4"/>
      <c r="O205" s="4"/>
      <c r="P205" s="4"/>
      <c r="Q205" s="4"/>
      <c r="R205" s="4"/>
      <c r="S205" s="4"/>
      <c r="T205" s="4"/>
      <c r="U205" s="4"/>
      <c r="V205" s="4"/>
      <c r="W205" s="4"/>
      <c r="X205" s="4"/>
    </row>
    <row r="206" ht="15.5">
      <c r="A206" s="4"/>
      <c r="B206" s="4"/>
      <c r="C206" s="4"/>
      <c r="D206" s="4"/>
      <c r="E206" s="4"/>
      <c r="F206" s="4"/>
      <c r="G206" s="14"/>
      <c r="H206" s="15"/>
      <c r="I206" s="15"/>
      <c r="J206" s="4"/>
      <c r="K206" s="4"/>
      <c r="L206" s="4"/>
      <c r="M206" s="4"/>
      <c r="N206" s="4"/>
      <c r="O206" s="4"/>
      <c r="P206" s="4"/>
      <c r="Q206" s="4"/>
      <c r="R206" s="4"/>
      <c r="S206" s="4"/>
      <c r="T206" s="4"/>
      <c r="U206" s="4"/>
      <c r="V206" s="4"/>
      <c r="W206" s="4"/>
      <c r="X206" s="4"/>
    </row>
    <row r="207" ht="15.5">
      <c r="A207" s="4"/>
      <c r="B207" s="4"/>
      <c r="C207" s="4"/>
      <c r="D207" s="4"/>
      <c r="E207" s="4"/>
      <c r="F207" s="4"/>
      <c r="G207" s="14"/>
      <c r="H207" s="15"/>
      <c r="I207" s="15"/>
      <c r="J207" s="4"/>
      <c r="K207" s="4"/>
      <c r="L207" s="4"/>
      <c r="M207" s="4"/>
      <c r="N207" s="4"/>
      <c r="O207" s="4"/>
      <c r="P207" s="4"/>
      <c r="Q207" s="4"/>
      <c r="R207" s="4"/>
      <c r="S207" s="4"/>
      <c r="T207" s="4"/>
      <c r="U207" s="4"/>
      <c r="V207" s="4"/>
      <c r="W207" s="4"/>
      <c r="X207" s="4"/>
    </row>
    <row r="208" ht="15.5">
      <c r="A208" s="4"/>
      <c r="B208" s="4"/>
      <c r="C208" s="4"/>
      <c r="D208" s="4"/>
      <c r="E208" s="4"/>
      <c r="F208" s="4"/>
      <c r="G208" s="14"/>
      <c r="H208" s="15"/>
      <c r="I208" s="15"/>
      <c r="J208" s="4"/>
      <c r="K208" s="4"/>
      <c r="L208" s="4"/>
      <c r="M208" s="4"/>
      <c r="N208" s="4"/>
      <c r="O208" s="4"/>
      <c r="P208" s="4"/>
      <c r="Q208" s="4"/>
      <c r="R208" s="4"/>
      <c r="S208" s="4"/>
      <c r="T208" s="4"/>
      <c r="U208" s="4"/>
      <c r="V208" s="4"/>
      <c r="W208" s="4"/>
      <c r="X208" s="4"/>
    </row>
    <row r="209" ht="15.5">
      <c r="A209" s="4"/>
      <c r="B209" s="4"/>
      <c r="C209" s="4"/>
      <c r="D209" s="4"/>
      <c r="E209" s="4"/>
      <c r="F209" s="4"/>
      <c r="G209" s="14"/>
      <c r="H209" s="15"/>
      <c r="I209" s="15"/>
      <c r="J209" s="4"/>
      <c r="K209" s="4"/>
      <c r="L209" s="4"/>
      <c r="M209" s="4"/>
      <c r="N209" s="4"/>
      <c r="O209" s="4"/>
      <c r="P209" s="4"/>
      <c r="Q209" s="4"/>
      <c r="R209" s="4"/>
      <c r="S209" s="4"/>
      <c r="T209" s="4"/>
      <c r="U209" s="4"/>
      <c r="V209" s="4"/>
      <c r="W209" s="4"/>
      <c r="X209" s="4"/>
    </row>
    <row r="210" ht="15.5">
      <c r="A210" s="4"/>
      <c r="B210" s="4"/>
      <c r="C210" s="4"/>
      <c r="D210" s="4"/>
      <c r="E210" s="4"/>
      <c r="F210" s="4"/>
      <c r="G210" s="14"/>
      <c r="H210" s="15"/>
      <c r="I210" s="15"/>
      <c r="J210" s="4"/>
      <c r="K210" s="4"/>
      <c r="L210" s="4"/>
      <c r="M210" s="4"/>
      <c r="N210" s="4"/>
      <c r="O210" s="4"/>
      <c r="P210" s="4"/>
      <c r="Q210" s="4"/>
      <c r="R210" s="4"/>
      <c r="S210" s="4"/>
      <c r="T210" s="4"/>
      <c r="U210" s="4"/>
      <c r="V210" s="4"/>
      <c r="W210" s="4"/>
      <c r="X210" s="4"/>
    </row>
    <row r="211" ht="15.5">
      <c r="A211" s="4"/>
      <c r="B211" s="4"/>
      <c r="C211" s="4"/>
      <c r="D211" s="4"/>
      <c r="E211" s="4"/>
      <c r="F211" s="4"/>
      <c r="G211" s="14"/>
      <c r="H211" s="15"/>
      <c r="I211" s="15"/>
      <c r="J211" s="4"/>
      <c r="K211" s="4"/>
      <c r="L211" s="4"/>
      <c r="M211" s="4"/>
      <c r="N211" s="4"/>
      <c r="O211" s="4"/>
      <c r="P211" s="4"/>
      <c r="Q211" s="4"/>
      <c r="R211" s="4"/>
      <c r="S211" s="4"/>
      <c r="T211" s="4"/>
      <c r="U211" s="4"/>
      <c r="V211" s="4"/>
      <c r="W211" s="4"/>
      <c r="X211" s="4"/>
    </row>
    <row r="212" ht="15.5">
      <c r="A212" s="4"/>
      <c r="B212" s="4"/>
      <c r="C212" s="4"/>
      <c r="D212" s="4"/>
      <c r="E212" s="4"/>
      <c r="F212" s="4"/>
      <c r="G212" s="14"/>
      <c r="H212" s="15"/>
      <c r="I212" s="15"/>
      <c r="J212" s="4"/>
      <c r="K212" s="4"/>
      <c r="L212" s="4"/>
      <c r="M212" s="4"/>
      <c r="N212" s="4"/>
      <c r="O212" s="4"/>
      <c r="P212" s="4"/>
      <c r="Q212" s="4"/>
      <c r="R212" s="4"/>
      <c r="S212" s="4"/>
      <c r="T212" s="4"/>
      <c r="U212" s="4"/>
      <c r="V212" s="4"/>
      <c r="W212" s="4"/>
      <c r="X212" s="4"/>
    </row>
    <row r="213" ht="15.5">
      <c r="A213" s="4"/>
      <c r="B213" s="4"/>
      <c r="C213" s="4"/>
      <c r="D213" s="4"/>
      <c r="E213" s="4"/>
      <c r="F213" s="4"/>
      <c r="G213" s="14"/>
      <c r="H213" s="15"/>
      <c r="I213" s="15"/>
      <c r="J213" s="4"/>
      <c r="K213" s="4"/>
      <c r="L213" s="4"/>
      <c r="M213" s="4"/>
      <c r="N213" s="4"/>
      <c r="O213" s="4"/>
      <c r="P213" s="4"/>
      <c r="Q213" s="4"/>
      <c r="R213" s="4"/>
      <c r="S213" s="4"/>
      <c r="T213" s="4"/>
      <c r="U213" s="4"/>
      <c r="V213" s="4"/>
      <c r="W213" s="4"/>
      <c r="X213" s="4"/>
    </row>
    <row r="214" ht="15.5">
      <c r="A214" s="4"/>
      <c r="B214" s="4"/>
      <c r="C214" s="4"/>
      <c r="D214" s="4"/>
      <c r="E214" s="4"/>
      <c r="F214" s="4"/>
      <c r="G214" s="14"/>
      <c r="H214" s="15"/>
      <c r="I214" s="15"/>
      <c r="J214" s="4"/>
      <c r="K214" s="4"/>
      <c r="L214" s="4"/>
      <c r="M214" s="4"/>
      <c r="N214" s="4"/>
      <c r="O214" s="4"/>
      <c r="P214" s="4"/>
      <c r="Q214" s="4"/>
      <c r="R214" s="4"/>
      <c r="S214" s="4"/>
      <c r="T214" s="4"/>
      <c r="U214" s="4"/>
      <c r="V214" s="4"/>
      <c r="W214" s="4"/>
      <c r="X214" s="4"/>
    </row>
    <row r="215" ht="15.5">
      <c r="A215" s="4"/>
      <c r="B215" s="4"/>
      <c r="C215" s="4"/>
      <c r="D215" s="4"/>
      <c r="E215" s="4"/>
      <c r="F215" s="4"/>
      <c r="G215" s="14"/>
      <c r="H215" s="15"/>
      <c r="I215" s="15"/>
      <c r="J215" s="4"/>
      <c r="K215" s="4"/>
      <c r="L215" s="4"/>
      <c r="M215" s="4"/>
      <c r="N215" s="4"/>
      <c r="O215" s="4"/>
      <c r="P215" s="4"/>
      <c r="Q215" s="4"/>
      <c r="R215" s="4"/>
      <c r="S215" s="4"/>
      <c r="T215" s="4"/>
      <c r="U215" s="4"/>
      <c r="V215" s="4"/>
      <c r="W215" s="4"/>
      <c r="X215" s="4"/>
    </row>
    <row r="216" ht="15.5">
      <c r="A216" s="4"/>
      <c r="B216" s="4"/>
      <c r="C216" s="4"/>
      <c r="D216" s="4"/>
      <c r="E216" s="4"/>
      <c r="F216" s="4"/>
      <c r="G216" s="14"/>
      <c r="H216" s="15"/>
      <c r="I216" s="15"/>
      <c r="J216" s="4"/>
      <c r="K216" s="4"/>
      <c r="L216" s="4"/>
      <c r="M216" s="4"/>
      <c r="N216" s="4"/>
      <c r="O216" s="4"/>
      <c r="P216" s="4"/>
      <c r="Q216" s="4"/>
      <c r="R216" s="4"/>
      <c r="S216" s="4"/>
      <c r="T216" s="4"/>
      <c r="U216" s="4"/>
      <c r="V216" s="4"/>
      <c r="W216" s="4"/>
      <c r="X216" s="4"/>
    </row>
    <row r="217" ht="15.5">
      <c r="A217" s="4"/>
      <c r="B217" s="4"/>
      <c r="C217" s="4"/>
      <c r="D217" s="4"/>
      <c r="E217" s="4"/>
      <c r="F217" s="4"/>
      <c r="G217" s="14"/>
      <c r="H217" s="15"/>
      <c r="I217" s="15"/>
      <c r="J217" s="4"/>
      <c r="K217" s="4"/>
      <c r="L217" s="4"/>
      <c r="M217" s="4"/>
      <c r="N217" s="4"/>
      <c r="O217" s="4"/>
      <c r="P217" s="4"/>
      <c r="Q217" s="4"/>
      <c r="R217" s="4"/>
      <c r="S217" s="4"/>
      <c r="T217" s="4"/>
      <c r="U217" s="4"/>
      <c r="V217" s="4"/>
      <c r="W217" s="4"/>
      <c r="X217" s="4"/>
    </row>
    <row r="218" ht="15.5">
      <c r="A218" s="4"/>
      <c r="B218" s="4"/>
      <c r="C218" s="4"/>
      <c r="D218" s="4"/>
      <c r="E218" s="4"/>
      <c r="F218" s="4"/>
      <c r="G218" s="14"/>
      <c r="H218" s="15"/>
      <c r="I218" s="15"/>
      <c r="J218" s="4"/>
      <c r="K218" s="4"/>
      <c r="L218" s="4"/>
      <c r="M218" s="4"/>
      <c r="N218" s="4"/>
      <c r="O218" s="4"/>
      <c r="P218" s="4"/>
      <c r="Q218" s="4"/>
      <c r="R218" s="4"/>
      <c r="S218" s="4"/>
      <c r="T218" s="4"/>
      <c r="U218" s="4"/>
      <c r="V218" s="4"/>
      <c r="W218" s="4"/>
      <c r="X218" s="4"/>
    </row>
    <row r="219" ht="15.5">
      <c r="A219" s="4"/>
      <c r="B219" s="4"/>
      <c r="C219" s="4"/>
      <c r="D219" s="4"/>
      <c r="E219" s="4"/>
      <c r="F219" s="4"/>
      <c r="G219" s="14"/>
      <c r="H219" s="15"/>
      <c r="I219" s="15"/>
      <c r="J219" s="4"/>
      <c r="K219" s="4"/>
      <c r="L219" s="4"/>
      <c r="M219" s="4"/>
      <c r="N219" s="4"/>
      <c r="O219" s="4"/>
      <c r="P219" s="4"/>
      <c r="Q219" s="4"/>
      <c r="R219" s="4"/>
      <c r="S219" s="4"/>
      <c r="T219" s="4"/>
      <c r="U219" s="4"/>
      <c r="V219" s="4"/>
      <c r="W219" s="4"/>
      <c r="X219" s="4"/>
    </row>
    <row r="220" ht="15.5">
      <c r="A220" s="4"/>
      <c r="B220" s="4"/>
      <c r="C220" s="4"/>
      <c r="D220" s="4"/>
      <c r="E220" s="4"/>
      <c r="F220" s="4"/>
      <c r="G220" s="14"/>
      <c r="H220" s="15"/>
      <c r="I220" s="15"/>
      <c r="J220" s="4"/>
      <c r="K220" s="4"/>
      <c r="L220" s="4"/>
      <c r="M220" s="4"/>
      <c r="N220" s="4"/>
      <c r="O220" s="4"/>
      <c r="P220" s="4"/>
      <c r="Q220" s="4"/>
      <c r="R220" s="4"/>
      <c r="S220" s="4"/>
      <c r="T220" s="4"/>
      <c r="U220" s="4"/>
      <c r="V220" s="4"/>
      <c r="W220" s="4"/>
      <c r="X220" s="4"/>
    </row>
    <row r="221" ht="15.5">
      <c r="A221" s="4"/>
      <c r="B221" s="4"/>
      <c r="C221" s="4"/>
      <c r="D221" s="4"/>
      <c r="E221" s="4"/>
      <c r="F221" s="4"/>
      <c r="G221" s="14"/>
      <c r="H221" s="15"/>
      <c r="I221" s="15"/>
      <c r="J221" s="4"/>
      <c r="K221" s="4"/>
      <c r="L221" s="4"/>
      <c r="M221" s="4"/>
      <c r="N221" s="4"/>
      <c r="O221" s="4"/>
      <c r="P221" s="4"/>
      <c r="Q221" s="4"/>
      <c r="R221" s="4"/>
      <c r="S221" s="4"/>
      <c r="T221" s="4"/>
      <c r="U221" s="4"/>
      <c r="V221" s="4"/>
      <c r="W221" s="4"/>
      <c r="X221" s="4"/>
    </row>
    <row r="222" ht="15.5">
      <c r="A222" s="4"/>
      <c r="B222" s="4"/>
      <c r="C222" s="4"/>
      <c r="D222" s="4"/>
      <c r="E222" s="4"/>
      <c r="F222" s="4"/>
      <c r="G222" s="14"/>
      <c r="H222" s="15"/>
      <c r="I222" s="15"/>
      <c r="J222" s="4"/>
      <c r="K222" s="4"/>
      <c r="L222" s="4"/>
      <c r="M222" s="4"/>
      <c r="N222" s="4"/>
      <c r="O222" s="4"/>
      <c r="P222" s="4"/>
      <c r="Q222" s="4"/>
      <c r="R222" s="4"/>
      <c r="S222" s="4"/>
      <c r="T222" s="4"/>
      <c r="U222" s="4"/>
      <c r="V222" s="4"/>
      <c r="W222" s="4"/>
      <c r="X222" s="4"/>
    </row>
    <row r="223" ht="15.5">
      <c r="A223" s="4"/>
      <c r="B223" s="4"/>
      <c r="C223" s="4"/>
      <c r="D223" s="4"/>
      <c r="E223" s="4"/>
      <c r="F223" s="4"/>
      <c r="G223" s="14"/>
      <c r="H223" s="15"/>
      <c r="I223" s="15"/>
      <c r="J223" s="4"/>
      <c r="K223" s="4"/>
      <c r="L223" s="4"/>
      <c r="M223" s="4"/>
      <c r="N223" s="4"/>
      <c r="O223" s="4"/>
      <c r="P223" s="4"/>
      <c r="Q223" s="4"/>
      <c r="R223" s="4"/>
      <c r="S223" s="4"/>
      <c r="T223" s="4"/>
      <c r="U223" s="4"/>
      <c r="V223" s="4"/>
      <c r="W223" s="4"/>
      <c r="X223" s="4"/>
    </row>
    <row r="224" ht="15.5">
      <c r="A224" s="4"/>
      <c r="B224" s="4"/>
      <c r="C224" s="4"/>
      <c r="D224" s="4"/>
      <c r="E224" s="4"/>
      <c r="F224" s="4"/>
      <c r="G224" s="14"/>
      <c r="H224" s="15"/>
      <c r="I224" s="15"/>
      <c r="J224" s="4"/>
      <c r="K224" s="4"/>
      <c r="L224" s="4"/>
      <c r="M224" s="4"/>
      <c r="N224" s="4"/>
      <c r="O224" s="4"/>
      <c r="P224" s="4"/>
      <c r="Q224" s="4"/>
      <c r="R224" s="4"/>
      <c r="S224" s="4"/>
      <c r="T224" s="4"/>
      <c r="U224" s="4"/>
      <c r="V224" s="4"/>
      <c r="W224" s="4"/>
      <c r="X224" s="4"/>
    </row>
    <row r="225" ht="15.5">
      <c r="A225" s="4"/>
      <c r="B225" s="4"/>
      <c r="C225" s="4"/>
      <c r="D225" s="4"/>
      <c r="E225" s="4"/>
      <c r="F225" s="4"/>
      <c r="G225" s="14"/>
      <c r="H225" s="15"/>
      <c r="I225" s="15"/>
      <c r="J225" s="4"/>
      <c r="K225" s="4"/>
      <c r="L225" s="4"/>
      <c r="M225" s="4"/>
      <c r="N225" s="4"/>
      <c r="O225" s="4"/>
      <c r="P225" s="4"/>
      <c r="Q225" s="4"/>
      <c r="R225" s="4"/>
      <c r="S225" s="4"/>
      <c r="T225" s="4"/>
      <c r="U225" s="4"/>
      <c r="V225" s="4"/>
      <c r="W225" s="4"/>
      <c r="X225" s="4"/>
    </row>
    <row r="226" ht="15.5">
      <c r="A226" s="4"/>
      <c r="B226" s="4"/>
      <c r="C226" s="4"/>
      <c r="D226" s="4"/>
      <c r="E226" s="4"/>
      <c r="F226" s="4"/>
      <c r="G226" s="14"/>
      <c r="H226" s="15"/>
      <c r="I226" s="15"/>
      <c r="J226" s="4"/>
      <c r="K226" s="4"/>
      <c r="L226" s="4"/>
      <c r="M226" s="4"/>
      <c r="N226" s="4"/>
      <c r="O226" s="4"/>
      <c r="P226" s="4"/>
      <c r="Q226" s="4"/>
      <c r="R226" s="4"/>
      <c r="S226" s="4"/>
      <c r="T226" s="4"/>
      <c r="U226" s="4"/>
      <c r="V226" s="4"/>
      <c r="W226" s="4"/>
      <c r="X226" s="4"/>
    </row>
    <row r="227" ht="15.5">
      <c r="A227" s="4"/>
      <c r="B227" s="4"/>
      <c r="C227" s="4"/>
      <c r="D227" s="4"/>
      <c r="E227" s="4"/>
      <c r="F227" s="4"/>
      <c r="G227" s="14"/>
      <c r="H227" s="15"/>
      <c r="I227" s="15"/>
      <c r="J227" s="4"/>
      <c r="K227" s="4"/>
      <c r="L227" s="4"/>
      <c r="M227" s="4"/>
      <c r="N227" s="4"/>
      <c r="O227" s="4"/>
      <c r="P227" s="4"/>
      <c r="Q227" s="4"/>
      <c r="R227" s="4"/>
      <c r="S227" s="4"/>
      <c r="T227" s="4"/>
      <c r="U227" s="4"/>
      <c r="V227" s="4"/>
      <c r="W227" s="4"/>
      <c r="X227" s="4"/>
    </row>
    <row r="228" ht="15.5">
      <c r="A228" s="4"/>
      <c r="B228" s="4"/>
      <c r="C228" s="4"/>
      <c r="D228" s="4"/>
      <c r="E228" s="4"/>
      <c r="F228" s="4"/>
      <c r="G228" s="14"/>
      <c r="H228" s="15"/>
      <c r="I228" s="15"/>
      <c r="J228" s="4"/>
      <c r="K228" s="4"/>
      <c r="L228" s="4"/>
      <c r="M228" s="4"/>
      <c r="N228" s="4"/>
      <c r="O228" s="4"/>
      <c r="P228" s="4"/>
      <c r="Q228" s="4"/>
      <c r="R228" s="4"/>
      <c r="S228" s="4"/>
      <c r="T228" s="4"/>
      <c r="U228" s="4"/>
      <c r="V228" s="4"/>
      <c r="W228" s="4"/>
      <c r="X228" s="4"/>
    </row>
    <row r="229" ht="15.5">
      <c r="A229" s="4"/>
      <c r="B229" s="4"/>
      <c r="C229" s="4"/>
      <c r="D229" s="4"/>
      <c r="E229" s="4"/>
      <c r="F229" s="4"/>
      <c r="G229" s="14"/>
      <c r="H229" s="15"/>
      <c r="I229" s="15"/>
      <c r="J229" s="4"/>
      <c r="K229" s="4"/>
      <c r="L229" s="4"/>
      <c r="M229" s="4"/>
      <c r="N229" s="4"/>
      <c r="O229" s="4"/>
      <c r="P229" s="4"/>
      <c r="Q229" s="4"/>
      <c r="R229" s="4"/>
      <c r="S229" s="4"/>
      <c r="T229" s="4"/>
      <c r="U229" s="4"/>
      <c r="V229" s="4"/>
      <c r="W229" s="4"/>
      <c r="X229" s="4"/>
    </row>
    <row r="230" ht="15.5">
      <c r="A230" s="4"/>
      <c r="B230" s="4"/>
      <c r="C230" s="4"/>
      <c r="D230" s="4"/>
      <c r="E230" s="4"/>
      <c r="F230" s="4"/>
      <c r="G230" s="14"/>
      <c r="H230" s="15"/>
      <c r="I230" s="15"/>
      <c r="J230" s="4"/>
      <c r="K230" s="4"/>
      <c r="L230" s="4"/>
      <c r="M230" s="4"/>
      <c r="N230" s="4"/>
      <c r="O230" s="4"/>
      <c r="P230" s="4"/>
      <c r="Q230" s="4"/>
      <c r="R230" s="4"/>
      <c r="S230" s="4"/>
      <c r="T230" s="4"/>
      <c r="U230" s="4"/>
      <c r="V230" s="4"/>
      <c r="W230" s="4"/>
      <c r="X230" s="4"/>
    </row>
    <row r="231" ht="15.5">
      <c r="A231" s="4"/>
      <c r="B231" s="4"/>
      <c r="C231" s="4"/>
      <c r="D231" s="4"/>
      <c r="E231" s="4"/>
      <c r="F231" s="4"/>
      <c r="G231" s="14"/>
      <c r="H231" s="15"/>
      <c r="I231" s="15"/>
      <c r="J231" s="4"/>
      <c r="K231" s="4"/>
      <c r="L231" s="4"/>
      <c r="M231" s="4"/>
      <c r="N231" s="4"/>
      <c r="O231" s="4"/>
      <c r="P231" s="4"/>
      <c r="Q231" s="4"/>
      <c r="R231" s="4"/>
      <c r="S231" s="4"/>
      <c r="T231" s="4"/>
      <c r="U231" s="4"/>
      <c r="V231" s="4"/>
      <c r="W231" s="4"/>
      <c r="X231" s="4"/>
    </row>
    <row r="232" ht="15.5">
      <c r="A232" s="4"/>
      <c r="B232" s="4"/>
      <c r="C232" s="4"/>
      <c r="D232" s="4"/>
      <c r="E232" s="4"/>
      <c r="F232" s="4"/>
      <c r="G232" s="14"/>
      <c r="H232" s="15"/>
      <c r="I232" s="15"/>
      <c r="J232" s="4"/>
      <c r="K232" s="4"/>
      <c r="L232" s="4"/>
      <c r="M232" s="4"/>
      <c r="N232" s="4"/>
      <c r="O232" s="4"/>
      <c r="P232" s="4"/>
      <c r="Q232" s="4"/>
      <c r="R232" s="4"/>
      <c r="S232" s="4"/>
      <c r="T232" s="4"/>
      <c r="U232" s="4"/>
      <c r="V232" s="4"/>
      <c r="W232" s="4"/>
      <c r="X232" s="4"/>
    </row>
    <row r="233" ht="15.5">
      <c r="A233" s="4"/>
      <c r="B233" s="4"/>
      <c r="C233" s="4"/>
      <c r="D233" s="4"/>
      <c r="E233" s="4"/>
      <c r="F233" s="4"/>
      <c r="G233" s="14"/>
      <c r="H233" s="15"/>
      <c r="I233" s="15"/>
      <c r="J233" s="4"/>
      <c r="K233" s="4"/>
      <c r="L233" s="4"/>
      <c r="M233" s="4"/>
      <c r="N233" s="4"/>
      <c r="O233" s="4"/>
      <c r="P233" s="4"/>
      <c r="Q233" s="4"/>
      <c r="R233" s="4"/>
      <c r="S233" s="4"/>
      <c r="T233" s="4"/>
      <c r="U233" s="4"/>
      <c r="V233" s="4"/>
      <c r="W233" s="4"/>
      <c r="X233" s="4"/>
    </row>
    <row r="234" ht="15.5">
      <c r="A234" s="4"/>
      <c r="B234" s="4"/>
      <c r="C234" s="4"/>
      <c r="D234" s="4"/>
      <c r="E234" s="4"/>
      <c r="F234" s="4"/>
      <c r="G234" s="14"/>
      <c r="H234" s="15"/>
      <c r="I234" s="15"/>
      <c r="J234" s="4"/>
      <c r="K234" s="4"/>
      <c r="L234" s="4"/>
      <c r="M234" s="4"/>
      <c r="N234" s="4"/>
      <c r="O234" s="4"/>
      <c r="P234" s="4"/>
      <c r="Q234" s="4"/>
      <c r="R234" s="4"/>
      <c r="S234" s="4"/>
      <c r="T234" s="4"/>
      <c r="U234" s="4"/>
      <c r="V234" s="4"/>
      <c r="W234" s="4"/>
      <c r="X234" s="4"/>
    </row>
    <row r="235" ht="15.5">
      <c r="A235" s="4"/>
      <c r="B235" s="4"/>
      <c r="C235" s="4"/>
      <c r="D235" s="4"/>
      <c r="E235" s="4"/>
      <c r="F235" s="4"/>
      <c r="G235" s="14"/>
      <c r="H235" s="15"/>
      <c r="I235" s="15"/>
      <c r="J235" s="4"/>
      <c r="K235" s="4"/>
      <c r="L235" s="4"/>
      <c r="M235" s="4"/>
      <c r="N235" s="4"/>
      <c r="O235" s="4"/>
      <c r="P235" s="4"/>
      <c r="Q235" s="4"/>
      <c r="R235" s="4"/>
      <c r="S235" s="4"/>
      <c r="T235" s="4"/>
      <c r="U235" s="4"/>
      <c r="V235" s="4"/>
      <c r="W235" s="4"/>
      <c r="X235" s="4"/>
    </row>
    <row r="236" ht="15.5">
      <c r="A236" s="4"/>
      <c r="B236" s="4"/>
      <c r="C236" s="4"/>
      <c r="D236" s="4"/>
      <c r="E236" s="4"/>
      <c r="F236" s="4"/>
      <c r="G236" s="14"/>
      <c r="H236" s="15"/>
      <c r="I236" s="15"/>
      <c r="J236" s="4"/>
      <c r="K236" s="4"/>
      <c r="L236" s="4"/>
      <c r="M236" s="4"/>
      <c r="N236" s="4"/>
      <c r="O236" s="4"/>
      <c r="P236" s="4"/>
      <c r="Q236" s="4"/>
      <c r="R236" s="4"/>
      <c r="S236" s="4"/>
      <c r="T236" s="4"/>
      <c r="U236" s="4"/>
      <c r="V236" s="4"/>
      <c r="W236" s="4"/>
      <c r="X236" s="4"/>
    </row>
    <row r="237" ht="15.5">
      <c r="A237" s="4"/>
      <c r="B237" s="4"/>
      <c r="C237" s="4"/>
      <c r="D237" s="4"/>
      <c r="E237" s="4"/>
      <c r="F237" s="4"/>
      <c r="G237" s="14"/>
      <c r="H237" s="15"/>
      <c r="I237" s="15"/>
      <c r="J237" s="4"/>
      <c r="K237" s="4"/>
      <c r="L237" s="4"/>
      <c r="M237" s="4"/>
      <c r="N237" s="4"/>
      <c r="O237" s="4"/>
      <c r="P237" s="4"/>
      <c r="Q237" s="4"/>
      <c r="R237" s="4"/>
      <c r="S237" s="4"/>
      <c r="T237" s="4"/>
      <c r="U237" s="4"/>
      <c r="V237" s="4"/>
      <c r="W237" s="4"/>
      <c r="X237" s="4"/>
    </row>
    <row r="238" ht="15.5">
      <c r="A238" s="4"/>
      <c r="B238" s="4"/>
      <c r="C238" s="4"/>
      <c r="D238" s="4"/>
      <c r="E238" s="4"/>
      <c r="F238" s="4"/>
      <c r="G238" s="14"/>
      <c r="H238" s="15"/>
      <c r="I238" s="15"/>
      <c r="J238" s="4"/>
      <c r="K238" s="4"/>
      <c r="L238" s="4"/>
      <c r="M238" s="4"/>
      <c r="N238" s="4"/>
      <c r="O238" s="4"/>
      <c r="P238" s="4"/>
      <c r="Q238" s="4"/>
      <c r="R238" s="4"/>
      <c r="S238" s="4"/>
      <c r="T238" s="4"/>
      <c r="U238" s="4"/>
      <c r="V238" s="4"/>
      <c r="W238" s="4"/>
      <c r="X238" s="4"/>
    </row>
    <row r="239" ht="15.5">
      <c r="A239" s="4"/>
      <c r="B239" s="4"/>
      <c r="C239" s="4"/>
      <c r="D239" s="4"/>
      <c r="E239" s="4"/>
      <c r="F239" s="4"/>
      <c r="G239" s="14"/>
      <c r="H239" s="15"/>
      <c r="I239" s="15"/>
      <c r="J239" s="4"/>
      <c r="K239" s="4"/>
      <c r="L239" s="4"/>
      <c r="M239" s="4"/>
      <c r="N239" s="4"/>
      <c r="O239" s="4"/>
      <c r="P239" s="4"/>
      <c r="Q239" s="4"/>
      <c r="R239" s="4"/>
      <c r="S239" s="4"/>
      <c r="T239" s="4"/>
      <c r="U239" s="4"/>
      <c r="V239" s="4"/>
      <c r="W239" s="4"/>
      <c r="X239" s="4"/>
    </row>
    <row r="240" ht="15.5">
      <c r="A240" s="4"/>
      <c r="B240" s="4"/>
      <c r="C240" s="4"/>
      <c r="D240" s="4"/>
      <c r="E240" s="4"/>
      <c r="F240" s="4"/>
      <c r="G240" s="14"/>
      <c r="H240" s="15"/>
      <c r="I240" s="15"/>
      <c r="J240" s="4"/>
      <c r="K240" s="4"/>
      <c r="L240" s="4"/>
      <c r="M240" s="4"/>
      <c r="N240" s="4"/>
      <c r="O240" s="4"/>
      <c r="P240" s="4"/>
      <c r="Q240" s="4"/>
      <c r="R240" s="4"/>
      <c r="S240" s="4"/>
      <c r="T240" s="4"/>
      <c r="U240" s="4"/>
      <c r="V240" s="4"/>
      <c r="W240" s="4"/>
      <c r="X240" s="4"/>
    </row>
    <row r="241" ht="15.5">
      <c r="A241" s="4"/>
      <c r="B241" s="4"/>
      <c r="C241" s="4"/>
      <c r="D241" s="4"/>
      <c r="E241" s="4"/>
      <c r="F241" s="4"/>
      <c r="G241" s="14"/>
      <c r="H241" s="15"/>
      <c r="I241" s="15"/>
      <c r="J241" s="4"/>
      <c r="K241" s="4"/>
      <c r="L241" s="4"/>
      <c r="M241" s="4"/>
      <c r="N241" s="4"/>
      <c r="O241" s="4"/>
      <c r="P241" s="4"/>
      <c r="Q241" s="4"/>
      <c r="R241" s="4"/>
      <c r="S241" s="4"/>
      <c r="T241" s="4"/>
      <c r="U241" s="4"/>
      <c r="V241" s="4"/>
      <c r="W241" s="4"/>
      <c r="X241" s="4"/>
    </row>
    <row r="242" ht="15.5">
      <c r="A242" s="4"/>
      <c r="B242" s="4"/>
      <c r="C242" s="4"/>
      <c r="D242" s="4"/>
      <c r="E242" s="4"/>
      <c r="F242" s="4"/>
      <c r="G242" s="14"/>
      <c r="H242" s="15"/>
      <c r="I242" s="15"/>
      <c r="J242" s="4"/>
      <c r="K242" s="4"/>
      <c r="L242" s="4"/>
      <c r="M242" s="4"/>
      <c r="N242" s="4"/>
      <c r="O242" s="4"/>
      <c r="P242" s="4"/>
      <c r="Q242" s="4"/>
      <c r="R242" s="4"/>
      <c r="S242" s="4"/>
      <c r="T242" s="4"/>
      <c r="U242" s="4"/>
      <c r="V242" s="4"/>
      <c r="W242" s="4"/>
      <c r="X242" s="4"/>
    </row>
    <row r="243" ht="15.5">
      <c r="A243" s="4"/>
      <c r="B243" s="4"/>
      <c r="C243" s="4"/>
      <c r="D243" s="4"/>
      <c r="E243" s="4"/>
      <c r="F243" s="4"/>
      <c r="G243" s="14"/>
      <c r="H243" s="15"/>
      <c r="I243" s="15"/>
      <c r="J243" s="4"/>
      <c r="K243" s="4"/>
      <c r="L243" s="4"/>
      <c r="M243" s="4"/>
      <c r="N243" s="4"/>
      <c r="O243" s="4"/>
      <c r="P243" s="4"/>
      <c r="Q243" s="4"/>
      <c r="R243" s="4"/>
      <c r="S243" s="4"/>
      <c r="T243" s="4"/>
      <c r="U243" s="4"/>
      <c r="V243" s="4"/>
      <c r="W243" s="4"/>
      <c r="X243" s="4"/>
    </row>
    <row r="244" ht="15.5">
      <c r="A244" s="4"/>
      <c r="B244" s="4"/>
      <c r="C244" s="4"/>
      <c r="D244" s="4"/>
      <c r="E244" s="4"/>
      <c r="F244" s="4"/>
      <c r="G244" s="14"/>
      <c r="H244" s="15"/>
      <c r="I244" s="15"/>
      <c r="J244" s="4"/>
      <c r="K244" s="4"/>
      <c r="L244" s="4"/>
      <c r="M244" s="4"/>
      <c r="N244" s="4"/>
      <c r="O244" s="4"/>
      <c r="P244" s="4"/>
      <c r="Q244" s="4"/>
      <c r="R244" s="4"/>
      <c r="S244" s="4"/>
      <c r="T244" s="4"/>
      <c r="U244" s="4"/>
      <c r="V244" s="4"/>
      <c r="W244" s="4"/>
      <c r="X244" s="4"/>
    </row>
    <row r="245" ht="15.5">
      <c r="A245" s="4"/>
      <c r="B245" s="4"/>
      <c r="C245" s="4"/>
      <c r="D245" s="4"/>
      <c r="E245" s="4"/>
      <c r="F245" s="4"/>
      <c r="G245" s="14"/>
      <c r="H245" s="15"/>
      <c r="I245" s="15"/>
      <c r="J245" s="4"/>
      <c r="K245" s="4"/>
      <c r="L245" s="4"/>
      <c r="M245" s="4"/>
      <c r="N245" s="4"/>
      <c r="O245" s="4"/>
      <c r="P245" s="4"/>
      <c r="Q245" s="4"/>
      <c r="R245" s="4"/>
      <c r="S245" s="4"/>
      <c r="T245" s="4"/>
      <c r="U245" s="4"/>
      <c r="V245" s="4"/>
      <c r="W245" s="4"/>
      <c r="X245" s="4"/>
    </row>
    <row r="246" ht="15.5">
      <c r="A246" s="4"/>
      <c r="B246" s="4"/>
      <c r="C246" s="4"/>
      <c r="D246" s="4"/>
      <c r="E246" s="4"/>
      <c r="F246" s="4"/>
      <c r="G246" s="14"/>
      <c r="H246" s="15"/>
      <c r="I246" s="15"/>
      <c r="J246" s="4"/>
      <c r="K246" s="4"/>
      <c r="L246" s="4"/>
      <c r="M246" s="4"/>
      <c r="N246" s="4"/>
      <c r="O246" s="4"/>
      <c r="P246" s="4"/>
      <c r="Q246" s="4"/>
      <c r="R246" s="4"/>
      <c r="S246" s="4"/>
      <c r="T246" s="4"/>
      <c r="U246" s="4"/>
      <c r="V246" s="4"/>
      <c r="W246" s="4"/>
      <c r="X246" s="4"/>
    </row>
    <row r="247" ht="15.5">
      <c r="A247" s="4"/>
      <c r="B247" s="4"/>
      <c r="C247" s="4"/>
      <c r="D247" s="4"/>
      <c r="E247" s="4"/>
      <c r="F247" s="4"/>
      <c r="G247" s="14"/>
      <c r="H247" s="15"/>
      <c r="I247" s="15"/>
      <c r="J247" s="4"/>
      <c r="K247" s="4"/>
      <c r="L247" s="4"/>
      <c r="M247" s="4"/>
      <c r="N247" s="4"/>
      <c r="O247" s="4"/>
      <c r="P247" s="4"/>
      <c r="Q247" s="4"/>
      <c r="R247" s="4"/>
      <c r="S247" s="4"/>
      <c r="T247" s="4"/>
      <c r="U247" s="4"/>
      <c r="V247" s="4"/>
      <c r="W247" s="4"/>
      <c r="X247" s="4"/>
    </row>
    <row r="248" ht="15.5">
      <c r="A248" s="4"/>
      <c r="B248" s="4"/>
      <c r="C248" s="4"/>
      <c r="D248" s="4"/>
      <c r="E248" s="4"/>
      <c r="F248" s="4"/>
      <c r="G248" s="14"/>
      <c r="H248" s="15"/>
      <c r="I248" s="15"/>
      <c r="J248" s="4"/>
      <c r="K248" s="4"/>
      <c r="L248" s="4"/>
      <c r="M248" s="4"/>
      <c r="N248" s="4"/>
      <c r="O248" s="4"/>
      <c r="P248" s="4"/>
      <c r="Q248" s="4"/>
      <c r="R248" s="4"/>
      <c r="S248" s="4"/>
      <c r="T248" s="4"/>
      <c r="U248" s="4"/>
      <c r="V248" s="4"/>
      <c r="W248" s="4"/>
      <c r="X248" s="4"/>
    </row>
    <row r="249" ht="15.5">
      <c r="A249" s="4"/>
      <c r="B249" s="4"/>
      <c r="C249" s="4"/>
      <c r="D249" s="4"/>
      <c r="E249" s="4"/>
      <c r="F249" s="4"/>
      <c r="G249" s="14"/>
      <c r="H249" s="15"/>
      <c r="I249" s="15"/>
      <c r="J249" s="4"/>
      <c r="K249" s="4"/>
      <c r="L249" s="4"/>
      <c r="M249" s="4"/>
      <c r="N249" s="4"/>
      <c r="O249" s="4"/>
      <c r="P249" s="4"/>
      <c r="Q249" s="4"/>
      <c r="R249" s="4"/>
      <c r="S249" s="4"/>
      <c r="T249" s="4"/>
      <c r="U249" s="4"/>
      <c r="V249" s="4"/>
      <c r="W249" s="4"/>
      <c r="X249" s="4"/>
    </row>
    <row r="250" ht="15.5">
      <c r="A250" s="4"/>
      <c r="B250" s="4"/>
      <c r="C250" s="4"/>
      <c r="D250" s="4"/>
      <c r="E250" s="4"/>
      <c r="F250" s="4"/>
      <c r="G250" s="14"/>
      <c r="H250" s="15"/>
      <c r="I250" s="15"/>
      <c r="J250" s="4"/>
      <c r="K250" s="4"/>
      <c r="L250" s="4"/>
      <c r="M250" s="4"/>
      <c r="N250" s="4"/>
      <c r="O250" s="4"/>
      <c r="P250" s="4"/>
      <c r="Q250" s="4"/>
      <c r="R250" s="4"/>
      <c r="S250" s="4"/>
      <c r="T250" s="4"/>
      <c r="U250" s="4"/>
      <c r="V250" s="4"/>
      <c r="W250" s="4"/>
      <c r="X250" s="4"/>
    </row>
    <row r="251" ht="15.5">
      <c r="A251" s="4"/>
      <c r="B251" s="4"/>
      <c r="C251" s="4"/>
      <c r="D251" s="4"/>
      <c r="E251" s="4"/>
      <c r="F251" s="4"/>
      <c r="G251" s="14"/>
      <c r="H251" s="15"/>
      <c r="I251" s="15"/>
      <c r="J251" s="4"/>
      <c r="K251" s="4"/>
      <c r="L251" s="4"/>
      <c r="M251" s="4"/>
      <c r="N251" s="4"/>
      <c r="O251" s="4"/>
      <c r="P251" s="4"/>
      <c r="Q251" s="4"/>
      <c r="R251" s="4"/>
      <c r="S251" s="4"/>
      <c r="T251" s="4"/>
      <c r="U251" s="4"/>
      <c r="V251" s="4"/>
      <c r="W251" s="4"/>
      <c r="X251" s="4"/>
    </row>
    <row r="252" ht="15.5">
      <c r="A252" s="4"/>
      <c r="B252" s="4"/>
      <c r="C252" s="4"/>
      <c r="D252" s="4"/>
      <c r="E252" s="4"/>
      <c r="F252" s="4"/>
      <c r="G252" s="14"/>
      <c r="H252" s="15"/>
      <c r="I252" s="15"/>
      <c r="J252" s="4"/>
      <c r="K252" s="4"/>
      <c r="L252" s="4"/>
      <c r="M252" s="4"/>
      <c r="N252" s="4"/>
      <c r="O252" s="4"/>
      <c r="P252" s="4"/>
      <c r="Q252" s="4"/>
      <c r="R252" s="4"/>
      <c r="S252" s="4"/>
      <c r="T252" s="4"/>
      <c r="U252" s="4"/>
      <c r="V252" s="4"/>
      <c r="W252" s="4"/>
      <c r="X252" s="4"/>
    </row>
    <row r="253" ht="15.5">
      <c r="A253" s="4"/>
      <c r="B253" s="4"/>
      <c r="C253" s="4"/>
      <c r="D253" s="4"/>
      <c r="E253" s="4"/>
      <c r="F253" s="4"/>
      <c r="G253" s="14"/>
      <c r="H253" s="15"/>
      <c r="I253" s="15"/>
      <c r="J253" s="4"/>
      <c r="K253" s="4"/>
      <c r="L253" s="4"/>
      <c r="M253" s="4"/>
      <c r="N253" s="4"/>
      <c r="O253" s="4"/>
      <c r="P253" s="4"/>
      <c r="Q253" s="4"/>
      <c r="R253" s="4"/>
      <c r="S253" s="4"/>
      <c r="T253" s="4"/>
      <c r="U253" s="4"/>
      <c r="V253" s="4"/>
      <c r="W253" s="4"/>
      <c r="X253" s="4"/>
    </row>
    <row r="254" ht="15.5">
      <c r="A254" s="4"/>
      <c r="B254" s="4"/>
      <c r="C254" s="4"/>
      <c r="D254" s="4"/>
      <c r="E254" s="4"/>
      <c r="F254" s="4"/>
      <c r="G254" s="14"/>
      <c r="H254" s="15"/>
      <c r="I254" s="15"/>
      <c r="J254" s="4"/>
      <c r="K254" s="4"/>
      <c r="L254" s="4"/>
      <c r="M254" s="4"/>
      <c r="N254" s="4"/>
      <c r="O254" s="4"/>
      <c r="P254" s="4"/>
      <c r="Q254" s="4"/>
      <c r="R254" s="4"/>
      <c r="S254" s="4"/>
      <c r="T254" s="4"/>
      <c r="U254" s="4"/>
      <c r="V254" s="4"/>
      <c r="W254" s="4"/>
      <c r="X254" s="4"/>
    </row>
    <row r="255" ht="15.5">
      <c r="A255" s="4"/>
      <c r="B255" s="4"/>
      <c r="C255" s="4"/>
      <c r="D255" s="4"/>
      <c r="E255" s="4"/>
      <c r="F255" s="4"/>
      <c r="G255" s="14"/>
      <c r="H255" s="15"/>
      <c r="I255" s="15"/>
      <c r="J255" s="4"/>
      <c r="K255" s="4"/>
      <c r="L255" s="4"/>
      <c r="M255" s="4"/>
      <c r="N255" s="4"/>
      <c r="O255" s="4"/>
      <c r="P255" s="4"/>
      <c r="Q255" s="4"/>
      <c r="R255" s="4"/>
      <c r="S255" s="4"/>
      <c r="T255" s="4"/>
      <c r="U255" s="4"/>
      <c r="V255" s="4"/>
      <c r="W255" s="4"/>
      <c r="X255" s="4"/>
    </row>
    <row r="256" ht="15.5">
      <c r="A256" s="4"/>
      <c r="B256" s="4"/>
      <c r="C256" s="4"/>
      <c r="D256" s="4"/>
      <c r="E256" s="4"/>
      <c r="F256" s="4"/>
      <c r="G256" s="14"/>
      <c r="H256" s="15"/>
      <c r="I256" s="15"/>
      <c r="J256" s="4"/>
      <c r="K256" s="4"/>
      <c r="L256" s="4"/>
      <c r="M256" s="4"/>
      <c r="N256" s="4"/>
      <c r="O256" s="4"/>
      <c r="P256" s="4"/>
      <c r="Q256" s="4"/>
      <c r="R256" s="4"/>
      <c r="S256" s="4"/>
      <c r="T256" s="4"/>
      <c r="U256" s="4"/>
      <c r="V256" s="4"/>
      <c r="W256" s="4"/>
      <c r="X256" s="4"/>
    </row>
    <row r="257" ht="15.5">
      <c r="A257" s="4"/>
      <c r="B257" s="4"/>
      <c r="C257" s="4"/>
      <c r="D257" s="4"/>
      <c r="E257" s="4"/>
      <c r="F257" s="4"/>
      <c r="G257" s="14"/>
      <c r="H257" s="15"/>
      <c r="I257" s="15"/>
      <c r="J257" s="4"/>
      <c r="K257" s="4"/>
      <c r="L257" s="4"/>
      <c r="M257" s="4"/>
      <c r="N257" s="4"/>
      <c r="O257" s="4"/>
      <c r="P257" s="4"/>
      <c r="Q257" s="4"/>
      <c r="R257" s="4"/>
      <c r="S257" s="4"/>
      <c r="T257" s="4"/>
      <c r="U257" s="4"/>
      <c r="V257" s="4"/>
      <c r="W257" s="4"/>
      <c r="X257" s="4"/>
    </row>
    <row r="258" ht="15.5">
      <c r="A258" s="4"/>
      <c r="B258" s="4"/>
      <c r="C258" s="4"/>
      <c r="D258" s="4"/>
      <c r="E258" s="4"/>
      <c r="F258" s="4"/>
      <c r="G258" s="14"/>
      <c r="H258" s="15"/>
      <c r="I258" s="15"/>
      <c r="J258" s="4"/>
      <c r="K258" s="4"/>
      <c r="L258" s="4"/>
      <c r="M258" s="4"/>
      <c r="N258" s="4"/>
      <c r="O258" s="4"/>
      <c r="P258" s="4"/>
      <c r="Q258" s="4"/>
      <c r="R258" s="4"/>
      <c r="S258" s="4"/>
      <c r="T258" s="4"/>
      <c r="U258" s="4"/>
      <c r="V258" s="4"/>
      <c r="W258" s="4"/>
      <c r="X258" s="4"/>
    </row>
    <row r="259" ht="15.5">
      <c r="A259" s="4"/>
      <c r="B259" s="4"/>
      <c r="C259" s="4"/>
      <c r="D259" s="4"/>
      <c r="E259" s="4"/>
      <c r="F259" s="4"/>
      <c r="G259" s="14"/>
      <c r="H259" s="15"/>
      <c r="I259" s="15"/>
      <c r="J259" s="4"/>
      <c r="K259" s="4"/>
      <c r="L259" s="4"/>
      <c r="M259" s="4"/>
      <c r="N259" s="4"/>
      <c r="O259" s="4"/>
      <c r="P259" s="4"/>
      <c r="Q259" s="4"/>
      <c r="R259" s="4"/>
      <c r="S259" s="4"/>
      <c r="T259" s="4"/>
      <c r="U259" s="4"/>
      <c r="V259" s="4"/>
      <c r="W259" s="4"/>
      <c r="X259" s="4"/>
    </row>
    <row r="260" ht="15.5">
      <c r="A260" s="4"/>
      <c r="B260" s="4"/>
      <c r="C260" s="4"/>
      <c r="D260" s="4"/>
      <c r="E260" s="4"/>
      <c r="F260" s="4"/>
      <c r="G260" s="14"/>
      <c r="H260" s="15"/>
      <c r="I260" s="15"/>
      <c r="J260" s="4"/>
      <c r="K260" s="4"/>
      <c r="L260" s="4"/>
      <c r="M260" s="4"/>
      <c r="N260" s="4"/>
      <c r="O260" s="4"/>
      <c r="P260" s="4"/>
      <c r="Q260" s="4"/>
      <c r="R260" s="4"/>
      <c r="S260" s="4"/>
      <c r="T260" s="4"/>
      <c r="U260" s="4"/>
      <c r="V260" s="4"/>
      <c r="W260" s="4"/>
      <c r="X260" s="4"/>
    </row>
    <row r="261" ht="15.5">
      <c r="A261" s="4"/>
      <c r="B261" s="4"/>
      <c r="C261" s="4"/>
      <c r="D261" s="4"/>
      <c r="E261" s="4"/>
      <c r="F261" s="4"/>
      <c r="G261" s="14"/>
      <c r="H261" s="15"/>
      <c r="I261" s="15"/>
      <c r="J261" s="4"/>
      <c r="K261" s="4"/>
      <c r="L261" s="4"/>
      <c r="M261" s="4"/>
      <c r="N261" s="4"/>
      <c r="O261" s="4"/>
      <c r="P261" s="4"/>
      <c r="Q261" s="4"/>
      <c r="R261" s="4"/>
      <c r="S261" s="4"/>
      <c r="T261" s="4"/>
      <c r="U261" s="4"/>
      <c r="V261" s="4"/>
      <c r="W261" s="4"/>
      <c r="X261" s="4"/>
    </row>
    <row r="262" ht="15.5">
      <c r="A262" s="4"/>
      <c r="B262" s="4"/>
      <c r="C262" s="4"/>
      <c r="D262" s="4"/>
      <c r="E262" s="4"/>
      <c r="F262" s="4"/>
      <c r="G262" s="14"/>
      <c r="H262" s="15"/>
      <c r="I262" s="15"/>
      <c r="J262" s="4"/>
      <c r="K262" s="4"/>
      <c r="L262" s="4"/>
      <c r="M262" s="4"/>
      <c r="N262" s="4"/>
      <c r="O262" s="4"/>
      <c r="P262" s="4"/>
      <c r="Q262" s="4"/>
      <c r="R262" s="4"/>
      <c r="S262" s="4"/>
      <c r="T262" s="4"/>
      <c r="U262" s="4"/>
      <c r="V262" s="4"/>
      <c r="W262" s="4"/>
      <c r="X262" s="4"/>
    </row>
    <row r="263" ht="15.5">
      <c r="A263" s="4"/>
      <c r="B263" s="4"/>
      <c r="C263" s="4"/>
      <c r="D263" s="4"/>
      <c r="E263" s="4"/>
      <c r="F263" s="4"/>
      <c r="G263" s="14"/>
      <c r="H263" s="15"/>
      <c r="I263" s="15"/>
      <c r="J263" s="4"/>
      <c r="K263" s="4"/>
      <c r="L263" s="4"/>
      <c r="M263" s="4"/>
      <c r="N263" s="4"/>
      <c r="O263" s="4"/>
      <c r="P263" s="4"/>
      <c r="Q263" s="4"/>
      <c r="R263" s="4"/>
      <c r="S263" s="4"/>
      <c r="T263" s="4"/>
      <c r="U263" s="4"/>
      <c r="V263" s="4"/>
      <c r="W263" s="4"/>
      <c r="X263" s="4"/>
    </row>
    <row r="264" ht="15.5">
      <c r="A264" s="4"/>
      <c r="B264" s="4"/>
      <c r="C264" s="4"/>
      <c r="D264" s="4"/>
      <c r="E264" s="4"/>
      <c r="F264" s="4"/>
      <c r="G264" s="14"/>
      <c r="H264" s="15"/>
      <c r="I264" s="15"/>
      <c r="J264" s="4"/>
      <c r="K264" s="4"/>
      <c r="L264" s="4"/>
      <c r="M264" s="4"/>
      <c r="N264" s="4"/>
      <c r="O264" s="4"/>
      <c r="P264" s="4"/>
      <c r="Q264" s="4"/>
      <c r="R264" s="4"/>
      <c r="S264" s="4"/>
      <c r="T264" s="4"/>
      <c r="U264" s="4"/>
      <c r="V264" s="4"/>
      <c r="W264" s="4"/>
      <c r="X264" s="4"/>
    </row>
    <row r="265" ht="15.5">
      <c r="A265" s="4"/>
      <c r="B265" s="4"/>
      <c r="C265" s="4"/>
      <c r="D265" s="4"/>
      <c r="E265" s="4"/>
      <c r="F265" s="4"/>
      <c r="G265" s="14"/>
      <c r="H265" s="15"/>
      <c r="I265" s="15"/>
      <c r="J265" s="4"/>
      <c r="K265" s="4"/>
      <c r="L265" s="4"/>
      <c r="M265" s="4"/>
      <c r="N265" s="4"/>
      <c r="O265" s="4"/>
      <c r="P265" s="4"/>
      <c r="Q265" s="4"/>
      <c r="R265" s="4"/>
      <c r="S265" s="4"/>
      <c r="T265" s="4"/>
      <c r="U265" s="4"/>
      <c r="V265" s="4"/>
      <c r="W265" s="4"/>
      <c r="X265" s="4"/>
    </row>
    <row r="266" ht="15.5">
      <c r="A266" s="4"/>
      <c r="B266" s="4"/>
      <c r="C266" s="4"/>
      <c r="D266" s="4"/>
      <c r="E266" s="4"/>
      <c r="F266" s="4"/>
      <c r="G266" s="14"/>
      <c r="H266" s="15"/>
      <c r="I266" s="15"/>
      <c r="J266" s="4"/>
      <c r="K266" s="4"/>
      <c r="L266" s="4"/>
      <c r="M266" s="4"/>
      <c r="N266" s="4"/>
      <c r="O266" s="4"/>
      <c r="P266" s="4"/>
      <c r="Q266" s="4"/>
      <c r="R266" s="4"/>
      <c r="S266" s="4"/>
      <c r="T266" s="4"/>
      <c r="U266" s="4"/>
      <c r="V266" s="4"/>
      <c r="W266" s="4"/>
      <c r="X266" s="4"/>
    </row>
    <row r="267" ht="15.5">
      <c r="A267" s="4"/>
      <c r="B267" s="4"/>
      <c r="C267" s="4"/>
      <c r="D267" s="4"/>
      <c r="E267" s="4"/>
      <c r="F267" s="4"/>
      <c r="G267" s="14"/>
      <c r="H267" s="15"/>
      <c r="I267" s="15"/>
      <c r="J267" s="4"/>
      <c r="K267" s="4"/>
      <c r="L267" s="4"/>
      <c r="M267" s="4"/>
      <c r="N267" s="4"/>
      <c r="O267" s="4"/>
      <c r="P267" s="4"/>
      <c r="Q267" s="4"/>
      <c r="R267" s="4"/>
      <c r="S267" s="4"/>
      <c r="T267" s="4"/>
      <c r="U267" s="4"/>
      <c r="V267" s="4"/>
      <c r="W267" s="4"/>
      <c r="X267" s="4"/>
    </row>
    <row r="268" ht="15.5">
      <c r="A268" s="4"/>
      <c r="B268" s="4"/>
      <c r="C268" s="4"/>
      <c r="D268" s="4"/>
      <c r="E268" s="4"/>
      <c r="F268" s="4"/>
      <c r="G268" s="14"/>
      <c r="H268" s="15"/>
      <c r="I268" s="15"/>
      <c r="J268" s="4"/>
      <c r="K268" s="4"/>
      <c r="L268" s="4"/>
      <c r="M268" s="4"/>
      <c r="N268" s="4"/>
      <c r="O268" s="4"/>
      <c r="P268" s="4"/>
      <c r="Q268" s="4"/>
      <c r="R268" s="4"/>
      <c r="S268" s="4"/>
      <c r="T268" s="4"/>
      <c r="U268" s="4"/>
      <c r="V268" s="4"/>
      <c r="W268" s="4"/>
      <c r="X268" s="4"/>
    </row>
    <row r="269" ht="15.5">
      <c r="A269" s="4"/>
      <c r="B269" s="4"/>
      <c r="C269" s="4"/>
      <c r="D269" s="4"/>
      <c r="E269" s="4"/>
      <c r="F269" s="4"/>
      <c r="G269" s="14"/>
      <c r="H269" s="15"/>
      <c r="I269" s="15"/>
      <c r="J269" s="4"/>
      <c r="K269" s="4"/>
      <c r="L269" s="4"/>
      <c r="M269" s="4"/>
      <c r="N269" s="4"/>
      <c r="O269" s="4"/>
      <c r="P269" s="4"/>
      <c r="Q269" s="4"/>
      <c r="R269" s="4"/>
      <c r="S269" s="4"/>
      <c r="T269" s="4"/>
      <c r="U269" s="4"/>
      <c r="V269" s="4"/>
      <c r="W269" s="4"/>
      <c r="X269" s="4"/>
    </row>
    <row r="270" ht="15.5">
      <c r="A270" s="4"/>
      <c r="B270" s="4"/>
      <c r="C270" s="4"/>
      <c r="D270" s="4"/>
      <c r="E270" s="4"/>
      <c r="F270" s="4"/>
      <c r="G270" s="14"/>
      <c r="H270" s="15"/>
      <c r="I270" s="15"/>
      <c r="J270" s="4"/>
      <c r="K270" s="4"/>
      <c r="L270" s="4"/>
      <c r="M270" s="4"/>
      <c r="N270" s="4"/>
      <c r="O270" s="4"/>
      <c r="P270" s="4"/>
      <c r="Q270" s="4"/>
      <c r="R270" s="4"/>
      <c r="S270" s="4"/>
      <c r="T270" s="4"/>
      <c r="U270" s="4"/>
      <c r="V270" s="4"/>
      <c r="W270" s="4"/>
      <c r="X270" s="4"/>
    </row>
    <row r="271" ht="15.5">
      <c r="A271" s="4"/>
      <c r="B271" s="4"/>
      <c r="C271" s="4"/>
      <c r="D271" s="4"/>
      <c r="E271" s="4"/>
      <c r="F271" s="4"/>
      <c r="G271" s="14"/>
      <c r="H271" s="15"/>
      <c r="I271" s="15"/>
      <c r="J271" s="4"/>
      <c r="K271" s="4"/>
      <c r="L271" s="4"/>
      <c r="M271" s="4"/>
      <c r="N271" s="4"/>
      <c r="O271" s="4"/>
      <c r="P271" s="4"/>
      <c r="Q271" s="4"/>
      <c r="R271" s="4"/>
      <c r="S271" s="4"/>
      <c r="T271" s="4"/>
      <c r="U271" s="4"/>
      <c r="V271" s="4"/>
      <c r="W271" s="4"/>
      <c r="X271" s="4"/>
    </row>
    <row r="272" ht="15.5">
      <c r="A272" s="4"/>
      <c r="B272" s="4"/>
      <c r="C272" s="4"/>
      <c r="D272" s="4"/>
      <c r="E272" s="4"/>
      <c r="F272" s="4"/>
      <c r="G272" s="14"/>
      <c r="H272" s="15"/>
      <c r="I272" s="15"/>
      <c r="J272" s="4"/>
      <c r="K272" s="4"/>
      <c r="L272" s="4"/>
      <c r="M272" s="4"/>
      <c r="N272" s="4"/>
      <c r="O272" s="4"/>
      <c r="P272" s="4"/>
      <c r="Q272" s="4"/>
      <c r="R272" s="4"/>
      <c r="S272" s="4"/>
      <c r="T272" s="4"/>
      <c r="U272" s="4"/>
      <c r="V272" s="4"/>
      <c r="W272" s="4"/>
      <c r="X272" s="4"/>
    </row>
    <row r="273" ht="15.5">
      <c r="A273" s="4"/>
      <c r="B273" s="4"/>
      <c r="C273" s="4"/>
      <c r="D273" s="4"/>
      <c r="E273" s="4"/>
      <c r="F273" s="4"/>
      <c r="G273" s="14"/>
      <c r="H273" s="15"/>
      <c r="I273" s="15"/>
      <c r="J273" s="4"/>
      <c r="K273" s="4"/>
      <c r="L273" s="4"/>
      <c r="M273" s="4"/>
      <c r="N273" s="4"/>
      <c r="O273" s="4"/>
      <c r="P273" s="4"/>
      <c r="Q273" s="4"/>
      <c r="R273" s="4"/>
      <c r="S273" s="4"/>
      <c r="T273" s="4"/>
      <c r="U273" s="4"/>
      <c r="V273" s="4"/>
      <c r="W273" s="4"/>
      <c r="X273" s="4"/>
    </row>
    <row r="274" ht="15.5">
      <c r="A274" s="4"/>
      <c r="B274" s="4"/>
      <c r="C274" s="4"/>
      <c r="D274" s="4"/>
      <c r="E274" s="4"/>
      <c r="F274" s="4"/>
      <c r="G274" s="14"/>
      <c r="H274" s="15"/>
      <c r="I274" s="15"/>
      <c r="J274" s="4"/>
      <c r="K274" s="4"/>
      <c r="L274" s="4"/>
      <c r="M274" s="4"/>
      <c r="N274" s="4"/>
      <c r="O274" s="4"/>
      <c r="P274" s="4"/>
      <c r="Q274" s="4"/>
      <c r="R274" s="4"/>
      <c r="S274" s="4"/>
      <c r="T274" s="4"/>
      <c r="U274" s="4"/>
      <c r="V274" s="4"/>
      <c r="W274" s="4"/>
      <c r="X274" s="4"/>
    </row>
    <row r="275" ht="15.5">
      <c r="A275" s="4"/>
      <c r="B275" s="4"/>
      <c r="C275" s="4"/>
      <c r="D275" s="4"/>
      <c r="E275" s="4"/>
      <c r="F275" s="4"/>
      <c r="G275" s="14"/>
      <c r="H275" s="15"/>
      <c r="I275" s="15"/>
      <c r="J275" s="4"/>
      <c r="K275" s="4"/>
      <c r="L275" s="4"/>
      <c r="M275" s="4"/>
      <c r="N275" s="4"/>
      <c r="O275" s="4"/>
      <c r="P275" s="4"/>
      <c r="Q275" s="4"/>
      <c r="R275" s="4"/>
      <c r="S275" s="4"/>
      <c r="T275" s="4"/>
      <c r="U275" s="4"/>
      <c r="V275" s="4"/>
      <c r="W275" s="4"/>
      <c r="X275" s="4"/>
    </row>
    <row r="276" ht="15.5">
      <c r="A276" s="4"/>
      <c r="B276" s="4"/>
      <c r="C276" s="4"/>
      <c r="D276" s="4"/>
      <c r="E276" s="4"/>
      <c r="F276" s="4"/>
      <c r="G276" s="14"/>
      <c r="H276" s="15"/>
      <c r="I276" s="15"/>
      <c r="J276" s="4"/>
      <c r="K276" s="4"/>
      <c r="L276" s="4"/>
      <c r="M276" s="4"/>
      <c r="N276" s="4"/>
      <c r="O276" s="4"/>
      <c r="P276" s="4"/>
      <c r="Q276" s="4"/>
      <c r="R276" s="4"/>
      <c r="S276" s="4"/>
      <c r="T276" s="4"/>
      <c r="U276" s="4"/>
      <c r="V276" s="4"/>
      <c r="W276" s="4"/>
      <c r="X276" s="4"/>
    </row>
    <row r="277" ht="15.5">
      <c r="A277" s="4"/>
      <c r="B277" s="4"/>
      <c r="C277" s="4"/>
      <c r="D277" s="4"/>
      <c r="E277" s="4"/>
      <c r="F277" s="4"/>
      <c r="G277" s="14"/>
      <c r="H277" s="15"/>
      <c r="I277" s="15"/>
      <c r="J277" s="4"/>
      <c r="K277" s="4"/>
      <c r="L277" s="4"/>
      <c r="M277" s="4"/>
      <c r="N277" s="4"/>
      <c r="O277" s="4"/>
      <c r="P277" s="4"/>
      <c r="Q277" s="4"/>
      <c r="R277" s="4"/>
      <c r="S277" s="4"/>
      <c r="T277" s="4"/>
      <c r="U277" s="4"/>
      <c r="V277" s="4"/>
      <c r="W277" s="4"/>
      <c r="X277" s="4"/>
    </row>
    <row r="278" ht="15.5">
      <c r="A278" s="4"/>
      <c r="B278" s="4"/>
      <c r="C278" s="4"/>
      <c r="D278" s="4"/>
      <c r="E278" s="4"/>
      <c r="F278" s="4"/>
      <c r="G278" s="14"/>
      <c r="H278" s="15"/>
      <c r="I278" s="15"/>
      <c r="J278" s="4"/>
      <c r="K278" s="4"/>
      <c r="L278" s="4"/>
      <c r="M278" s="4"/>
      <c r="N278" s="4"/>
      <c r="O278" s="4"/>
      <c r="P278" s="4"/>
      <c r="Q278" s="4"/>
      <c r="R278" s="4"/>
      <c r="S278" s="4"/>
      <c r="T278" s="4"/>
      <c r="U278" s="4"/>
      <c r="V278" s="4"/>
      <c r="W278" s="4"/>
      <c r="X278" s="4"/>
    </row>
    <row r="279" ht="15.5">
      <c r="A279" s="4"/>
      <c r="B279" s="4"/>
      <c r="C279" s="4"/>
      <c r="D279" s="4"/>
      <c r="E279" s="4"/>
      <c r="F279" s="4"/>
      <c r="G279" s="14"/>
      <c r="H279" s="15"/>
      <c r="I279" s="15"/>
      <c r="J279" s="4"/>
      <c r="K279" s="4"/>
      <c r="L279" s="4"/>
      <c r="M279" s="4"/>
      <c r="N279" s="4"/>
      <c r="O279" s="4"/>
      <c r="P279" s="4"/>
      <c r="Q279" s="4"/>
      <c r="R279" s="4"/>
      <c r="S279" s="4"/>
      <c r="T279" s="4"/>
      <c r="U279" s="4"/>
      <c r="V279" s="4"/>
      <c r="W279" s="4"/>
      <c r="X279" s="4"/>
    </row>
    <row r="280" ht="15.5">
      <c r="A280" s="4"/>
      <c r="B280" s="4"/>
      <c r="C280" s="4"/>
      <c r="D280" s="4"/>
      <c r="E280" s="4"/>
      <c r="F280" s="4"/>
      <c r="G280" s="14"/>
      <c r="H280" s="15"/>
      <c r="I280" s="15"/>
      <c r="J280" s="4"/>
      <c r="K280" s="4"/>
      <c r="L280" s="4"/>
      <c r="M280" s="4"/>
      <c r="N280" s="4"/>
      <c r="O280" s="4"/>
      <c r="P280" s="4"/>
      <c r="Q280" s="4"/>
      <c r="R280" s="4"/>
      <c r="S280" s="4"/>
      <c r="T280" s="4"/>
      <c r="U280" s="4"/>
      <c r="V280" s="4"/>
      <c r="W280" s="4"/>
      <c r="X280" s="4"/>
    </row>
    <row r="281" ht="15.5">
      <c r="A281" s="4"/>
      <c r="B281" s="4"/>
      <c r="C281" s="4"/>
      <c r="D281" s="4"/>
      <c r="E281" s="4"/>
      <c r="F281" s="4"/>
      <c r="G281" s="14"/>
      <c r="H281" s="15"/>
      <c r="I281" s="15"/>
      <c r="J281" s="4"/>
      <c r="K281" s="4"/>
      <c r="L281" s="4"/>
      <c r="M281" s="4"/>
      <c r="N281" s="4"/>
      <c r="O281" s="4"/>
      <c r="P281" s="4"/>
      <c r="Q281" s="4"/>
      <c r="R281" s="4"/>
      <c r="S281" s="4"/>
      <c r="T281" s="4"/>
      <c r="U281" s="4"/>
      <c r="V281" s="4"/>
      <c r="W281" s="4"/>
      <c r="X281" s="4"/>
    </row>
    <row r="282" ht="15.5">
      <c r="A282" s="4"/>
      <c r="B282" s="4"/>
      <c r="C282" s="4"/>
      <c r="D282" s="4"/>
      <c r="E282" s="4"/>
      <c r="F282" s="4"/>
      <c r="G282" s="14"/>
      <c r="H282" s="15"/>
      <c r="I282" s="15"/>
      <c r="J282" s="4"/>
      <c r="K282" s="4"/>
      <c r="L282" s="4"/>
      <c r="M282" s="4"/>
      <c r="N282" s="4"/>
      <c r="O282" s="4"/>
      <c r="P282" s="4"/>
      <c r="Q282" s="4"/>
      <c r="R282" s="4"/>
      <c r="S282" s="4"/>
      <c r="T282" s="4"/>
      <c r="U282" s="4"/>
      <c r="V282" s="4"/>
      <c r="W282" s="4"/>
      <c r="X282" s="4"/>
    </row>
    <row r="283" ht="15.5">
      <c r="A283" s="4"/>
      <c r="B283" s="4"/>
      <c r="C283" s="4"/>
      <c r="D283" s="4"/>
      <c r="E283" s="4"/>
      <c r="F283" s="4"/>
      <c r="G283" s="14"/>
      <c r="H283" s="15"/>
      <c r="I283" s="15"/>
      <c r="J283" s="4"/>
      <c r="K283" s="4"/>
      <c r="L283" s="4"/>
      <c r="M283" s="4"/>
      <c r="N283" s="4"/>
      <c r="O283" s="4"/>
      <c r="P283" s="4"/>
      <c r="Q283" s="4"/>
      <c r="R283" s="4"/>
      <c r="S283" s="4"/>
      <c r="T283" s="4"/>
      <c r="U283" s="4"/>
      <c r="V283" s="4"/>
      <c r="W283" s="4"/>
      <c r="X283" s="4"/>
    </row>
    <row r="284" ht="15.5">
      <c r="A284" s="4"/>
      <c r="B284" s="4"/>
      <c r="C284" s="4"/>
      <c r="D284" s="4"/>
      <c r="E284" s="4"/>
      <c r="F284" s="4"/>
      <c r="G284" s="14"/>
      <c r="H284" s="15"/>
      <c r="I284" s="15"/>
      <c r="J284" s="4"/>
      <c r="K284" s="4"/>
      <c r="L284" s="4"/>
      <c r="M284" s="4"/>
      <c r="N284" s="4"/>
      <c r="O284" s="4"/>
      <c r="P284" s="4"/>
      <c r="Q284" s="4"/>
      <c r="R284" s="4"/>
      <c r="S284" s="4"/>
      <c r="T284" s="4"/>
      <c r="U284" s="4"/>
      <c r="V284" s="4"/>
      <c r="W284" s="4"/>
      <c r="X284" s="4"/>
    </row>
    <row r="285" ht="15.5">
      <c r="A285" s="4"/>
      <c r="B285" s="4"/>
      <c r="C285" s="4"/>
      <c r="D285" s="4"/>
      <c r="E285" s="4"/>
      <c r="F285" s="4"/>
      <c r="G285" s="14"/>
      <c r="H285" s="15"/>
      <c r="I285" s="15"/>
      <c r="J285" s="4"/>
      <c r="K285" s="4"/>
      <c r="L285" s="4"/>
      <c r="M285" s="4"/>
      <c r="N285" s="4"/>
      <c r="O285" s="4"/>
      <c r="P285" s="4"/>
      <c r="Q285" s="4"/>
      <c r="R285" s="4"/>
      <c r="S285" s="4"/>
      <c r="T285" s="4"/>
      <c r="U285" s="4"/>
      <c r="V285" s="4"/>
      <c r="W285" s="4"/>
      <c r="X285" s="4"/>
    </row>
    <row r="286" ht="15.5">
      <c r="A286" s="4"/>
      <c r="B286" s="4"/>
      <c r="C286" s="4"/>
      <c r="D286" s="4"/>
      <c r="E286" s="4"/>
      <c r="F286" s="4"/>
      <c r="G286" s="14"/>
      <c r="H286" s="15"/>
      <c r="I286" s="15"/>
      <c r="J286" s="4"/>
      <c r="K286" s="4"/>
      <c r="L286" s="4"/>
      <c r="M286" s="4"/>
      <c r="N286" s="4"/>
      <c r="O286" s="4"/>
      <c r="P286" s="4"/>
      <c r="Q286" s="4"/>
      <c r="R286" s="4"/>
      <c r="S286" s="4"/>
      <c r="T286" s="4"/>
      <c r="U286" s="4"/>
      <c r="V286" s="4"/>
      <c r="W286" s="4"/>
      <c r="X286" s="4"/>
    </row>
    <row r="287" ht="15.5">
      <c r="A287" s="4"/>
      <c r="B287" s="4"/>
      <c r="C287" s="4"/>
      <c r="D287" s="4"/>
      <c r="E287" s="4"/>
      <c r="F287" s="4"/>
      <c r="G287" s="14"/>
      <c r="H287" s="15"/>
      <c r="I287" s="15"/>
      <c r="J287" s="4"/>
      <c r="K287" s="4"/>
      <c r="L287" s="4"/>
      <c r="M287" s="4"/>
      <c r="N287" s="4"/>
      <c r="O287" s="4"/>
      <c r="P287" s="4"/>
      <c r="Q287" s="4"/>
      <c r="R287" s="4"/>
      <c r="S287" s="4"/>
      <c r="T287" s="4"/>
      <c r="U287" s="4"/>
      <c r="V287" s="4"/>
      <c r="W287" s="4"/>
      <c r="X287" s="4"/>
    </row>
    <row r="288" ht="15.5">
      <c r="A288" s="4"/>
      <c r="B288" s="4"/>
      <c r="C288" s="4"/>
      <c r="D288" s="4"/>
      <c r="E288" s="4"/>
      <c r="F288" s="4"/>
      <c r="G288" s="14"/>
      <c r="H288" s="15"/>
      <c r="I288" s="15"/>
      <c r="J288" s="4"/>
      <c r="K288" s="4"/>
      <c r="L288" s="4"/>
      <c r="M288" s="4"/>
      <c r="N288" s="4"/>
      <c r="O288" s="4"/>
      <c r="P288" s="4"/>
      <c r="Q288" s="4"/>
      <c r="R288" s="4"/>
      <c r="S288" s="4"/>
      <c r="T288" s="4"/>
      <c r="U288" s="4"/>
      <c r="V288" s="4"/>
      <c r="W288" s="4"/>
      <c r="X288" s="4"/>
    </row>
    <row r="289" ht="15.5">
      <c r="A289" s="4"/>
      <c r="B289" s="4"/>
      <c r="C289" s="4"/>
      <c r="D289" s="4"/>
      <c r="E289" s="4"/>
      <c r="F289" s="4"/>
      <c r="G289" s="14"/>
      <c r="H289" s="15"/>
      <c r="I289" s="15"/>
      <c r="J289" s="4"/>
      <c r="K289" s="4"/>
      <c r="L289" s="4"/>
      <c r="M289" s="4"/>
      <c r="N289" s="4"/>
      <c r="O289" s="4"/>
      <c r="P289" s="4"/>
      <c r="Q289" s="4"/>
      <c r="R289" s="4"/>
      <c r="S289" s="4"/>
      <c r="T289" s="4"/>
      <c r="U289" s="4"/>
      <c r="V289" s="4"/>
      <c r="W289" s="4"/>
      <c r="X289" s="4"/>
    </row>
    <row r="290" ht="15.5">
      <c r="A290" s="4"/>
      <c r="B290" s="4"/>
      <c r="C290" s="4"/>
      <c r="D290" s="4"/>
      <c r="E290" s="4"/>
      <c r="F290" s="4"/>
      <c r="G290" s="14"/>
      <c r="H290" s="15"/>
      <c r="I290" s="15"/>
      <c r="J290" s="4"/>
      <c r="K290" s="4"/>
      <c r="L290" s="4"/>
      <c r="M290" s="4"/>
      <c r="N290" s="4"/>
      <c r="O290" s="4"/>
      <c r="P290" s="4"/>
      <c r="Q290" s="4"/>
      <c r="R290" s="4"/>
      <c r="S290" s="4"/>
      <c r="T290" s="4"/>
      <c r="U290" s="4"/>
      <c r="V290" s="4"/>
      <c r="W290" s="4"/>
      <c r="X290" s="4"/>
    </row>
    <row r="291" ht="15.5">
      <c r="A291" s="4"/>
      <c r="B291" s="4"/>
      <c r="C291" s="4"/>
      <c r="D291" s="4"/>
      <c r="E291" s="4"/>
      <c r="F291" s="4"/>
      <c r="G291" s="14"/>
      <c r="H291" s="15"/>
      <c r="I291" s="15"/>
      <c r="J291" s="4"/>
      <c r="K291" s="4"/>
      <c r="L291" s="4"/>
      <c r="M291" s="4"/>
      <c r="N291" s="4"/>
      <c r="O291" s="4"/>
      <c r="P291" s="4"/>
      <c r="Q291" s="4"/>
      <c r="R291" s="4"/>
      <c r="S291" s="4"/>
      <c r="T291" s="4"/>
      <c r="U291" s="4"/>
      <c r="V291" s="4"/>
      <c r="W291" s="4"/>
      <c r="X291" s="4"/>
    </row>
    <row r="292" ht="15.5">
      <c r="A292" s="4"/>
      <c r="B292" s="4"/>
      <c r="C292" s="4"/>
      <c r="D292" s="4"/>
      <c r="E292" s="4"/>
      <c r="F292" s="4"/>
      <c r="G292" s="14"/>
      <c r="H292" s="15"/>
      <c r="I292" s="15"/>
      <c r="J292" s="4"/>
      <c r="K292" s="4"/>
      <c r="L292" s="4"/>
      <c r="M292" s="4"/>
      <c r="N292" s="4"/>
      <c r="O292" s="4"/>
      <c r="P292" s="4"/>
      <c r="Q292" s="4"/>
      <c r="R292" s="4"/>
      <c r="S292" s="4"/>
      <c r="T292" s="4"/>
      <c r="U292" s="4"/>
      <c r="V292" s="4"/>
      <c r="W292" s="4"/>
      <c r="X292" s="4"/>
    </row>
    <row r="293" ht="15.5">
      <c r="A293" s="4"/>
      <c r="B293" s="4"/>
      <c r="C293" s="4"/>
      <c r="D293" s="4"/>
      <c r="E293" s="4"/>
      <c r="F293" s="4"/>
      <c r="G293" s="14"/>
      <c r="H293" s="15"/>
      <c r="I293" s="15"/>
      <c r="J293" s="4"/>
      <c r="K293" s="4"/>
      <c r="L293" s="4"/>
      <c r="M293" s="4"/>
      <c r="N293" s="4"/>
      <c r="O293" s="4"/>
      <c r="P293" s="4"/>
      <c r="Q293" s="4"/>
      <c r="R293" s="4"/>
      <c r="S293" s="4"/>
      <c r="T293" s="4"/>
      <c r="U293" s="4"/>
      <c r="V293" s="4"/>
      <c r="W293" s="4"/>
      <c r="X293" s="4"/>
    </row>
    <row r="294" ht="15.5">
      <c r="A294" s="4"/>
      <c r="B294" s="4"/>
      <c r="C294" s="4"/>
      <c r="D294" s="4"/>
      <c r="E294" s="4"/>
      <c r="F294" s="4"/>
      <c r="G294" s="14"/>
      <c r="H294" s="15"/>
      <c r="I294" s="15"/>
      <c r="J294" s="4"/>
      <c r="K294" s="4"/>
      <c r="L294" s="4"/>
      <c r="M294" s="4"/>
      <c r="N294" s="4"/>
      <c r="O294" s="4"/>
      <c r="P294" s="4"/>
      <c r="Q294" s="4"/>
      <c r="R294" s="4"/>
      <c r="S294" s="4"/>
      <c r="T294" s="4"/>
      <c r="U294" s="4"/>
      <c r="V294" s="4"/>
      <c r="W294" s="4"/>
      <c r="X294" s="4"/>
    </row>
    <row r="295" ht="15.5">
      <c r="A295" s="4"/>
      <c r="B295" s="4"/>
      <c r="C295" s="4"/>
      <c r="D295" s="4"/>
      <c r="E295" s="4"/>
      <c r="F295" s="4"/>
      <c r="G295" s="14"/>
      <c r="H295" s="15"/>
      <c r="I295" s="15"/>
      <c r="J295" s="4"/>
      <c r="K295" s="4"/>
      <c r="L295" s="4"/>
      <c r="M295" s="4"/>
      <c r="N295" s="4"/>
      <c r="O295" s="4"/>
      <c r="P295" s="4"/>
      <c r="Q295" s="4"/>
      <c r="R295" s="4"/>
      <c r="S295" s="4"/>
      <c r="T295" s="4"/>
      <c r="U295" s="4"/>
      <c r="V295" s="4"/>
      <c r="W295" s="4"/>
      <c r="X295" s="4"/>
    </row>
    <row r="296" ht="15.5">
      <c r="A296" s="4"/>
      <c r="B296" s="4"/>
      <c r="C296" s="4"/>
      <c r="D296" s="4"/>
      <c r="E296" s="4"/>
      <c r="F296" s="4"/>
      <c r="G296" s="14"/>
      <c r="H296" s="15"/>
      <c r="I296" s="15"/>
      <c r="J296" s="4"/>
      <c r="K296" s="4"/>
      <c r="L296" s="4"/>
      <c r="M296" s="4"/>
      <c r="N296" s="4"/>
      <c r="O296" s="4"/>
      <c r="P296" s="4"/>
      <c r="Q296" s="4"/>
      <c r="R296" s="4"/>
      <c r="S296" s="4"/>
      <c r="T296" s="4"/>
      <c r="U296" s="4"/>
      <c r="V296" s="4"/>
      <c r="W296" s="4"/>
      <c r="X296" s="4"/>
    </row>
    <row r="297" ht="15.5">
      <c r="A297" s="4"/>
      <c r="B297" s="4"/>
      <c r="C297" s="4"/>
      <c r="D297" s="4"/>
      <c r="E297" s="4"/>
      <c r="F297" s="4"/>
      <c r="G297" s="14"/>
      <c r="H297" s="15"/>
      <c r="I297" s="15"/>
      <c r="J297" s="4"/>
      <c r="K297" s="4"/>
      <c r="L297" s="4"/>
      <c r="M297" s="4"/>
      <c r="N297" s="4"/>
      <c r="O297" s="4"/>
      <c r="P297" s="4"/>
      <c r="Q297" s="4"/>
      <c r="R297" s="4"/>
      <c r="S297" s="4"/>
      <c r="T297" s="4"/>
      <c r="U297" s="4"/>
      <c r="V297" s="4"/>
      <c r="W297" s="4"/>
      <c r="X297" s="4"/>
    </row>
    <row r="298" ht="15.5">
      <c r="A298" s="4"/>
      <c r="B298" s="4"/>
      <c r="C298" s="4"/>
      <c r="D298" s="4"/>
      <c r="E298" s="4"/>
      <c r="F298" s="4"/>
      <c r="G298" s="14"/>
      <c r="H298" s="15"/>
      <c r="I298" s="15"/>
      <c r="J298" s="4"/>
      <c r="K298" s="4"/>
      <c r="L298" s="4"/>
      <c r="M298" s="4"/>
      <c r="N298" s="4"/>
      <c r="O298" s="4"/>
      <c r="P298" s="4"/>
      <c r="Q298" s="4"/>
      <c r="R298" s="4"/>
      <c r="S298" s="4"/>
      <c r="T298" s="4"/>
      <c r="U298" s="4"/>
      <c r="V298" s="4"/>
      <c r="W298" s="4"/>
      <c r="X298" s="4"/>
    </row>
    <row r="299" ht="15.5">
      <c r="A299" s="4"/>
      <c r="B299" s="4"/>
      <c r="C299" s="4"/>
      <c r="D299" s="4"/>
      <c r="E299" s="4"/>
      <c r="F299" s="4"/>
      <c r="G299" s="14"/>
      <c r="H299" s="15"/>
      <c r="I299" s="15"/>
      <c r="J299" s="4"/>
      <c r="K299" s="4"/>
      <c r="L299" s="4"/>
      <c r="M299" s="4"/>
      <c r="N299" s="4"/>
      <c r="O299" s="4"/>
      <c r="P299" s="4"/>
      <c r="Q299" s="4"/>
      <c r="R299" s="4"/>
      <c r="S299" s="4"/>
      <c r="T299" s="4"/>
      <c r="U299" s="4"/>
      <c r="V299" s="4"/>
      <c r="W299" s="4"/>
      <c r="X299" s="4"/>
    </row>
    <row r="300" ht="15.5">
      <c r="A300" s="4"/>
      <c r="B300" s="4"/>
      <c r="C300" s="4"/>
      <c r="D300" s="4"/>
      <c r="E300" s="4"/>
      <c r="F300" s="4"/>
      <c r="G300" s="14"/>
      <c r="H300" s="15"/>
      <c r="I300" s="15"/>
      <c r="J300" s="4"/>
      <c r="K300" s="4"/>
      <c r="L300" s="4"/>
      <c r="M300" s="4"/>
      <c r="N300" s="4"/>
      <c r="O300" s="4"/>
      <c r="P300" s="4"/>
      <c r="Q300" s="4"/>
      <c r="R300" s="4"/>
      <c r="S300" s="4"/>
      <c r="T300" s="4"/>
      <c r="U300" s="4"/>
      <c r="V300" s="4"/>
      <c r="W300" s="4"/>
      <c r="X300" s="4"/>
    </row>
    <row r="301" ht="15.5">
      <c r="A301" s="4"/>
      <c r="B301" s="4"/>
      <c r="C301" s="4"/>
      <c r="D301" s="4"/>
      <c r="E301" s="4"/>
      <c r="F301" s="4"/>
      <c r="G301" s="14"/>
      <c r="H301" s="15"/>
      <c r="I301" s="15"/>
      <c r="J301" s="4"/>
      <c r="K301" s="4"/>
      <c r="L301" s="4"/>
      <c r="M301" s="4"/>
      <c r="N301" s="4"/>
      <c r="O301" s="4"/>
      <c r="P301" s="4"/>
      <c r="Q301" s="4"/>
      <c r="R301" s="4"/>
      <c r="S301" s="4"/>
      <c r="T301" s="4"/>
      <c r="U301" s="4"/>
      <c r="V301" s="4"/>
      <c r="W301" s="4"/>
      <c r="X301" s="4"/>
    </row>
    <row r="302" ht="15.5">
      <c r="A302" s="4"/>
      <c r="B302" s="4"/>
      <c r="C302" s="4"/>
      <c r="D302" s="4"/>
      <c r="E302" s="4"/>
      <c r="F302" s="4"/>
      <c r="G302" s="14"/>
      <c r="H302" s="15"/>
      <c r="I302" s="15"/>
      <c r="J302" s="4"/>
      <c r="K302" s="4"/>
      <c r="L302" s="4"/>
      <c r="M302" s="4"/>
      <c r="N302" s="4"/>
      <c r="O302" s="4"/>
      <c r="P302" s="4"/>
      <c r="Q302" s="4"/>
      <c r="R302" s="4"/>
      <c r="S302" s="4"/>
      <c r="T302" s="4"/>
      <c r="U302" s="4"/>
      <c r="V302" s="4"/>
      <c r="W302" s="4"/>
      <c r="X302" s="4"/>
    </row>
    <row r="303" ht="15.5">
      <c r="A303" s="4"/>
      <c r="B303" s="4"/>
      <c r="C303" s="4"/>
      <c r="D303" s="4"/>
      <c r="E303" s="4"/>
      <c r="F303" s="4"/>
      <c r="G303" s="14"/>
      <c r="H303" s="15"/>
      <c r="I303" s="15"/>
      <c r="J303" s="4"/>
      <c r="K303" s="4"/>
      <c r="L303" s="4"/>
      <c r="M303" s="4"/>
      <c r="N303" s="4"/>
      <c r="O303" s="4"/>
      <c r="P303" s="4"/>
      <c r="Q303" s="4"/>
      <c r="R303" s="4"/>
      <c r="S303" s="4"/>
      <c r="T303" s="4"/>
      <c r="U303" s="4"/>
      <c r="V303" s="4"/>
      <c r="W303" s="4"/>
      <c r="X303" s="4"/>
    </row>
    <row r="304" ht="15.5">
      <c r="A304" s="4"/>
      <c r="B304" s="4"/>
      <c r="C304" s="4"/>
      <c r="D304" s="4"/>
      <c r="E304" s="4"/>
      <c r="F304" s="4"/>
      <c r="G304" s="14"/>
      <c r="H304" s="15"/>
      <c r="I304" s="15"/>
      <c r="J304" s="4"/>
      <c r="K304" s="4"/>
      <c r="L304" s="4"/>
      <c r="M304" s="4"/>
      <c r="N304" s="4"/>
      <c r="O304" s="4"/>
      <c r="P304" s="4"/>
      <c r="Q304" s="4"/>
      <c r="R304" s="4"/>
      <c r="S304" s="4"/>
      <c r="T304" s="4"/>
      <c r="U304" s="4"/>
      <c r="V304" s="4"/>
      <c r="W304" s="4"/>
      <c r="X304" s="4"/>
    </row>
    <row r="305" ht="15.5">
      <c r="A305" s="4"/>
      <c r="B305" s="4"/>
      <c r="C305" s="4"/>
      <c r="D305" s="4"/>
      <c r="E305" s="4"/>
      <c r="F305" s="4"/>
      <c r="G305" s="14"/>
      <c r="H305" s="15"/>
      <c r="I305" s="15"/>
      <c r="J305" s="4"/>
      <c r="K305" s="4"/>
      <c r="L305" s="4"/>
      <c r="M305" s="4"/>
      <c r="N305" s="4"/>
      <c r="O305" s="4"/>
      <c r="P305" s="4"/>
      <c r="Q305" s="4"/>
      <c r="R305" s="4"/>
      <c r="S305" s="4"/>
      <c r="T305" s="4"/>
      <c r="U305" s="4"/>
      <c r="V305" s="4"/>
      <c r="W305" s="4"/>
      <c r="X305" s="4"/>
    </row>
    <row r="306" ht="15.5">
      <c r="A306" s="4"/>
      <c r="B306" s="4"/>
      <c r="C306" s="4"/>
      <c r="D306" s="4"/>
      <c r="E306" s="4"/>
      <c r="F306" s="4"/>
      <c r="G306" s="14"/>
      <c r="H306" s="15"/>
      <c r="I306" s="15"/>
      <c r="J306" s="4"/>
      <c r="K306" s="4"/>
      <c r="L306" s="4"/>
      <c r="M306" s="4"/>
      <c r="N306" s="4"/>
      <c r="O306" s="4"/>
      <c r="P306" s="4"/>
      <c r="Q306" s="4"/>
      <c r="R306" s="4"/>
      <c r="S306" s="4"/>
      <c r="T306" s="4"/>
      <c r="U306" s="4"/>
      <c r="V306" s="4"/>
      <c r="W306" s="4"/>
      <c r="X306" s="4"/>
    </row>
    <row r="307" ht="15.5">
      <c r="A307" s="4"/>
      <c r="B307" s="4"/>
      <c r="C307" s="4"/>
      <c r="D307" s="4"/>
      <c r="E307" s="4"/>
      <c r="F307" s="4"/>
      <c r="G307" s="14"/>
      <c r="H307" s="15"/>
      <c r="I307" s="15"/>
      <c r="J307" s="4"/>
      <c r="K307" s="4"/>
      <c r="L307" s="4"/>
      <c r="M307" s="4"/>
      <c r="N307" s="4"/>
      <c r="O307" s="4"/>
      <c r="P307" s="4"/>
      <c r="Q307" s="4"/>
      <c r="R307" s="4"/>
      <c r="S307" s="4"/>
      <c r="T307" s="4"/>
      <c r="U307" s="4"/>
      <c r="V307" s="4"/>
      <c r="W307" s="4"/>
      <c r="X307" s="4"/>
    </row>
    <row r="308" ht="15.5">
      <c r="A308" s="4"/>
      <c r="B308" s="4"/>
      <c r="C308" s="4"/>
      <c r="D308" s="4"/>
      <c r="E308" s="4"/>
      <c r="F308" s="4"/>
      <c r="G308" s="14"/>
      <c r="H308" s="15"/>
      <c r="I308" s="15"/>
      <c r="J308" s="4"/>
      <c r="K308" s="4"/>
      <c r="L308" s="4"/>
      <c r="M308" s="4"/>
      <c r="N308" s="4"/>
      <c r="O308" s="4"/>
      <c r="P308" s="4"/>
      <c r="Q308" s="4"/>
      <c r="R308" s="4"/>
      <c r="S308" s="4"/>
      <c r="T308" s="4"/>
      <c r="U308" s="4"/>
      <c r="V308" s="4"/>
      <c r="W308" s="4"/>
      <c r="X308" s="4"/>
    </row>
    <row r="309" ht="15.5">
      <c r="A309" s="4"/>
      <c r="B309" s="4"/>
      <c r="C309" s="4"/>
      <c r="D309" s="4"/>
      <c r="E309" s="4"/>
      <c r="F309" s="4"/>
      <c r="G309" s="14"/>
      <c r="H309" s="15"/>
      <c r="I309" s="15"/>
      <c r="J309" s="4"/>
      <c r="K309" s="4"/>
      <c r="L309" s="4"/>
      <c r="M309" s="4"/>
      <c r="N309" s="4"/>
      <c r="O309" s="4"/>
      <c r="P309" s="4"/>
      <c r="Q309" s="4"/>
      <c r="R309" s="4"/>
      <c r="S309" s="4"/>
      <c r="T309" s="4"/>
      <c r="U309" s="4"/>
      <c r="V309" s="4"/>
      <c r="W309" s="4"/>
      <c r="X309" s="4"/>
    </row>
    <row r="310" ht="15.5">
      <c r="A310" s="4"/>
      <c r="B310" s="4"/>
      <c r="C310" s="4"/>
      <c r="D310" s="4"/>
      <c r="E310" s="4"/>
      <c r="F310" s="4"/>
      <c r="G310" s="14"/>
      <c r="H310" s="15"/>
      <c r="I310" s="15"/>
      <c r="J310" s="4"/>
      <c r="K310" s="4"/>
      <c r="L310" s="4"/>
      <c r="M310" s="4"/>
      <c r="N310" s="4"/>
      <c r="O310" s="4"/>
      <c r="P310" s="4"/>
      <c r="Q310" s="4"/>
      <c r="R310" s="4"/>
      <c r="S310" s="4"/>
      <c r="T310" s="4"/>
      <c r="U310" s="4"/>
      <c r="V310" s="4"/>
      <c r="W310" s="4"/>
      <c r="X310" s="4"/>
    </row>
    <row r="311" ht="15.5">
      <c r="A311" s="4"/>
      <c r="B311" s="4"/>
      <c r="C311" s="4"/>
      <c r="D311" s="4"/>
      <c r="E311" s="4"/>
      <c r="F311" s="4"/>
      <c r="G311" s="14"/>
      <c r="H311" s="15"/>
      <c r="I311" s="15"/>
      <c r="J311" s="4"/>
      <c r="K311" s="4"/>
      <c r="L311" s="4"/>
      <c r="M311" s="4"/>
      <c r="N311" s="4"/>
      <c r="O311" s="4"/>
      <c r="P311" s="4"/>
      <c r="Q311" s="4"/>
      <c r="R311" s="4"/>
      <c r="S311" s="4"/>
      <c r="T311" s="4"/>
      <c r="U311" s="4"/>
      <c r="V311" s="4"/>
      <c r="W311" s="4"/>
      <c r="X311" s="4"/>
    </row>
    <row r="312" ht="15.5">
      <c r="A312" s="4"/>
      <c r="B312" s="4"/>
      <c r="C312" s="4"/>
      <c r="D312" s="4"/>
      <c r="E312" s="4"/>
      <c r="F312" s="4"/>
      <c r="G312" s="14"/>
      <c r="H312" s="15"/>
      <c r="I312" s="15"/>
      <c r="J312" s="4"/>
      <c r="K312" s="4"/>
      <c r="L312" s="4"/>
      <c r="M312" s="4"/>
      <c r="N312" s="4"/>
      <c r="O312" s="4"/>
      <c r="P312" s="4"/>
      <c r="Q312" s="4"/>
      <c r="R312" s="4"/>
      <c r="S312" s="4"/>
      <c r="T312" s="4"/>
      <c r="U312" s="4"/>
      <c r="V312" s="4"/>
      <c r="W312" s="4"/>
      <c r="X312" s="4"/>
    </row>
    <row r="313" ht="15.5">
      <c r="A313" s="4"/>
      <c r="B313" s="4"/>
      <c r="C313" s="4"/>
      <c r="D313" s="4"/>
      <c r="E313" s="4"/>
      <c r="F313" s="4"/>
      <c r="G313" s="14"/>
      <c r="H313" s="15"/>
      <c r="I313" s="15"/>
      <c r="J313" s="4"/>
      <c r="K313" s="4"/>
      <c r="L313" s="4"/>
      <c r="M313" s="4"/>
      <c r="N313" s="4"/>
      <c r="O313" s="4"/>
      <c r="P313" s="4"/>
      <c r="Q313" s="4"/>
      <c r="R313" s="4"/>
      <c r="S313" s="4"/>
      <c r="T313" s="4"/>
      <c r="U313" s="4"/>
      <c r="V313" s="4"/>
      <c r="W313" s="4"/>
      <c r="X313" s="4"/>
    </row>
    <row r="314" ht="15.5">
      <c r="A314" s="4"/>
      <c r="B314" s="4"/>
      <c r="C314" s="4"/>
      <c r="D314" s="4"/>
      <c r="E314" s="4"/>
      <c r="F314" s="4"/>
      <c r="G314" s="14"/>
      <c r="H314" s="15"/>
      <c r="I314" s="15"/>
      <c r="J314" s="4"/>
      <c r="K314" s="4"/>
      <c r="L314" s="4"/>
      <c r="M314" s="4"/>
      <c r="N314" s="4"/>
      <c r="O314" s="4"/>
      <c r="P314" s="4"/>
      <c r="Q314" s="4"/>
      <c r="R314" s="4"/>
      <c r="S314" s="4"/>
      <c r="T314" s="4"/>
      <c r="U314" s="4"/>
      <c r="V314" s="4"/>
      <c r="W314" s="4"/>
      <c r="X314" s="4"/>
    </row>
    <row r="315" ht="15.5">
      <c r="A315" s="4"/>
      <c r="B315" s="4"/>
      <c r="C315" s="4"/>
      <c r="D315" s="4"/>
      <c r="E315" s="4"/>
      <c r="F315" s="4"/>
      <c r="G315" s="14"/>
      <c r="H315" s="15"/>
      <c r="I315" s="15"/>
      <c r="J315" s="4"/>
      <c r="K315" s="4"/>
      <c r="L315" s="4"/>
      <c r="M315" s="4"/>
      <c r="N315" s="4"/>
      <c r="O315" s="4"/>
      <c r="P315" s="4"/>
      <c r="Q315" s="4"/>
      <c r="R315" s="4"/>
      <c r="S315" s="4"/>
      <c r="T315" s="4"/>
      <c r="U315" s="4"/>
      <c r="V315" s="4"/>
      <c r="W315" s="4"/>
      <c r="X315" s="4"/>
    </row>
    <row r="316" ht="15.5">
      <c r="A316" s="4"/>
      <c r="B316" s="4"/>
      <c r="C316" s="4"/>
      <c r="D316" s="4"/>
      <c r="E316" s="4"/>
      <c r="F316" s="4"/>
      <c r="G316" s="14"/>
      <c r="H316" s="15"/>
      <c r="I316" s="15"/>
      <c r="J316" s="4"/>
      <c r="K316" s="4"/>
      <c r="L316" s="4"/>
      <c r="M316" s="4"/>
      <c r="N316" s="4"/>
      <c r="O316" s="4"/>
      <c r="P316" s="4"/>
      <c r="Q316" s="4"/>
      <c r="R316" s="4"/>
      <c r="S316" s="4"/>
      <c r="T316" s="4"/>
      <c r="U316" s="4"/>
      <c r="V316" s="4"/>
      <c r="W316" s="4"/>
      <c r="X316" s="4"/>
    </row>
    <row r="317" ht="15.5">
      <c r="A317" s="4"/>
      <c r="B317" s="4"/>
      <c r="C317" s="4"/>
      <c r="D317" s="4"/>
      <c r="E317" s="4"/>
      <c r="F317" s="4"/>
      <c r="G317" s="14"/>
      <c r="H317" s="15"/>
      <c r="I317" s="15"/>
      <c r="J317" s="4"/>
      <c r="K317" s="4"/>
      <c r="L317" s="4"/>
      <c r="M317" s="4"/>
      <c r="N317" s="4"/>
      <c r="O317" s="4"/>
      <c r="P317" s="4"/>
      <c r="Q317" s="4"/>
      <c r="R317" s="4"/>
      <c r="S317" s="4"/>
      <c r="T317" s="4"/>
      <c r="U317" s="4"/>
      <c r="V317" s="4"/>
      <c r="W317" s="4"/>
      <c r="X317" s="4"/>
    </row>
    <row r="318" ht="15.5">
      <c r="A318" s="4"/>
      <c r="B318" s="4"/>
      <c r="C318" s="4"/>
      <c r="D318" s="4"/>
      <c r="E318" s="4"/>
      <c r="F318" s="4"/>
      <c r="G318" s="14"/>
      <c r="H318" s="15"/>
      <c r="I318" s="15"/>
      <c r="J318" s="4"/>
      <c r="K318" s="4"/>
      <c r="L318" s="4"/>
      <c r="M318" s="4"/>
      <c r="N318" s="4"/>
      <c r="O318" s="4"/>
      <c r="P318" s="4"/>
      <c r="Q318" s="4"/>
      <c r="R318" s="4"/>
      <c r="S318" s="4"/>
      <c r="T318" s="4"/>
      <c r="U318" s="4"/>
      <c r="V318" s="4"/>
      <c r="W318" s="4"/>
      <c r="X318" s="4"/>
    </row>
    <row r="319" ht="15.5">
      <c r="A319" s="4"/>
      <c r="B319" s="4"/>
      <c r="C319" s="4"/>
      <c r="D319" s="4"/>
      <c r="E319" s="4"/>
      <c r="F319" s="4"/>
      <c r="G319" s="14"/>
      <c r="H319" s="15"/>
      <c r="I319" s="15"/>
      <c r="J319" s="4"/>
      <c r="K319" s="4"/>
      <c r="L319" s="4"/>
      <c r="M319" s="4"/>
      <c r="N319" s="4"/>
      <c r="O319" s="4"/>
      <c r="P319" s="4"/>
      <c r="Q319" s="4"/>
      <c r="R319" s="4"/>
      <c r="S319" s="4"/>
      <c r="T319" s="4"/>
      <c r="U319" s="4"/>
      <c r="V319" s="4"/>
      <c r="W319" s="4"/>
      <c r="X319" s="4"/>
    </row>
    <row r="320" ht="15.5">
      <c r="A320" s="4"/>
      <c r="B320" s="4"/>
      <c r="C320" s="4"/>
      <c r="D320" s="4"/>
      <c r="E320" s="4"/>
      <c r="F320" s="4"/>
      <c r="G320" s="14"/>
      <c r="H320" s="15"/>
      <c r="I320" s="15"/>
      <c r="J320" s="4"/>
      <c r="K320" s="4"/>
      <c r="L320" s="4"/>
      <c r="M320" s="4"/>
      <c r="N320" s="4"/>
      <c r="O320" s="4"/>
      <c r="P320" s="4"/>
      <c r="Q320" s="4"/>
      <c r="R320" s="4"/>
      <c r="S320" s="4"/>
      <c r="T320" s="4"/>
      <c r="U320" s="4"/>
      <c r="V320" s="4"/>
      <c r="W320" s="4"/>
      <c r="X320" s="4"/>
    </row>
    <row r="321" ht="15.5">
      <c r="A321" s="4"/>
      <c r="B321" s="4"/>
      <c r="C321" s="4"/>
      <c r="D321" s="4"/>
      <c r="E321" s="4"/>
      <c r="F321" s="4"/>
      <c r="G321" s="14"/>
      <c r="H321" s="15"/>
      <c r="I321" s="15"/>
      <c r="J321" s="4"/>
      <c r="K321" s="4"/>
      <c r="L321" s="4"/>
      <c r="M321" s="4"/>
      <c r="N321" s="4"/>
      <c r="O321" s="4"/>
      <c r="P321" s="4"/>
      <c r="Q321" s="4"/>
      <c r="R321" s="4"/>
      <c r="S321" s="4"/>
      <c r="T321" s="4"/>
      <c r="U321" s="4"/>
      <c r="V321" s="4"/>
      <c r="W321" s="4"/>
      <c r="X321" s="4"/>
    </row>
    <row r="322" ht="15.5">
      <c r="A322" s="4"/>
      <c r="B322" s="4"/>
      <c r="C322" s="4"/>
      <c r="D322" s="4"/>
      <c r="E322" s="4"/>
      <c r="F322" s="4"/>
      <c r="G322" s="14"/>
      <c r="H322" s="15"/>
      <c r="I322" s="15"/>
      <c r="J322" s="4"/>
      <c r="K322" s="4"/>
      <c r="L322" s="4"/>
      <c r="M322" s="4"/>
      <c r="N322" s="4"/>
      <c r="O322" s="4"/>
      <c r="P322" s="4"/>
      <c r="Q322" s="4"/>
      <c r="R322" s="4"/>
      <c r="S322" s="4"/>
      <c r="T322" s="4"/>
      <c r="U322" s="4"/>
      <c r="V322" s="4"/>
      <c r="W322" s="4"/>
      <c r="X322" s="4"/>
    </row>
    <row r="323" ht="15.5">
      <c r="A323" s="4"/>
      <c r="B323" s="4"/>
      <c r="C323" s="4"/>
      <c r="D323" s="4"/>
      <c r="E323" s="4"/>
      <c r="F323" s="4"/>
      <c r="G323" s="14"/>
      <c r="H323" s="15"/>
      <c r="I323" s="15"/>
      <c r="J323" s="4"/>
      <c r="K323" s="4"/>
      <c r="L323" s="4"/>
      <c r="M323" s="4"/>
      <c r="N323" s="4"/>
      <c r="O323" s="4"/>
      <c r="P323" s="4"/>
      <c r="Q323" s="4"/>
      <c r="R323" s="4"/>
      <c r="S323" s="4"/>
      <c r="T323" s="4"/>
      <c r="U323" s="4"/>
      <c r="V323" s="4"/>
      <c r="W323" s="4"/>
      <c r="X323" s="4"/>
    </row>
    <row r="324" ht="15.5">
      <c r="A324" s="4"/>
      <c r="B324" s="4"/>
      <c r="C324" s="4"/>
      <c r="D324" s="4"/>
      <c r="E324" s="4"/>
      <c r="F324" s="4"/>
      <c r="G324" s="14"/>
      <c r="H324" s="15"/>
      <c r="I324" s="15"/>
      <c r="J324" s="4"/>
      <c r="K324" s="4"/>
      <c r="L324" s="4"/>
      <c r="M324" s="4"/>
      <c r="N324" s="4"/>
      <c r="O324" s="4"/>
      <c r="P324" s="4"/>
      <c r="Q324" s="4"/>
      <c r="R324" s="4"/>
      <c r="S324" s="4"/>
      <c r="T324" s="4"/>
      <c r="U324" s="4"/>
      <c r="V324" s="4"/>
      <c r="W324" s="4"/>
      <c r="X324" s="4"/>
    </row>
    <row r="325" ht="15.5">
      <c r="A325" s="4"/>
      <c r="B325" s="4"/>
      <c r="C325" s="4"/>
      <c r="D325" s="4"/>
      <c r="E325" s="4"/>
      <c r="F325" s="4"/>
      <c r="G325" s="14"/>
      <c r="H325" s="15"/>
      <c r="I325" s="15"/>
      <c r="J325" s="4"/>
      <c r="K325" s="4"/>
      <c r="L325" s="4"/>
      <c r="M325" s="4"/>
      <c r="N325" s="4"/>
      <c r="O325" s="4"/>
      <c r="P325" s="4"/>
      <c r="Q325" s="4"/>
      <c r="R325" s="4"/>
      <c r="S325" s="4"/>
      <c r="T325" s="4"/>
      <c r="U325" s="4"/>
      <c r="V325" s="4"/>
      <c r="W325" s="4"/>
      <c r="X325" s="4"/>
    </row>
    <row r="326" ht="15.5">
      <c r="A326" s="4"/>
      <c r="B326" s="4"/>
      <c r="C326" s="4"/>
      <c r="D326" s="4"/>
      <c r="E326" s="4"/>
      <c r="F326" s="4"/>
      <c r="G326" s="14"/>
      <c r="H326" s="15"/>
      <c r="I326" s="15"/>
      <c r="J326" s="4"/>
      <c r="K326" s="4"/>
      <c r="L326" s="4"/>
      <c r="M326" s="4"/>
      <c r="N326" s="4"/>
      <c r="O326" s="4"/>
      <c r="P326" s="4"/>
      <c r="Q326" s="4"/>
      <c r="R326" s="4"/>
      <c r="S326" s="4"/>
      <c r="T326" s="4"/>
      <c r="U326" s="4"/>
      <c r="V326" s="4"/>
      <c r="W326" s="4"/>
      <c r="X326" s="4"/>
    </row>
    <row r="327" ht="15.5">
      <c r="A327" s="4"/>
      <c r="B327" s="4"/>
      <c r="C327" s="4"/>
      <c r="D327" s="4"/>
      <c r="E327" s="4"/>
      <c r="F327" s="4"/>
      <c r="G327" s="14"/>
      <c r="H327" s="15"/>
      <c r="I327" s="15"/>
      <c r="J327" s="4"/>
      <c r="K327" s="4"/>
      <c r="L327" s="4"/>
      <c r="M327" s="4"/>
      <c r="N327" s="4"/>
      <c r="O327" s="4"/>
      <c r="P327" s="4"/>
      <c r="Q327" s="4"/>
      <c r="R327" s="4"/>
      <c r="S327" s="4"/>
      <c r="T327" s="4"/>
      <c r="U327" s="4"/>
      <c r="V327" s="4"/>
      <c r="W327" s="4"/>
      <c r="X327" s="4"/>
    </row>
    <row r="328" ht="15.5">
      <c r="A328" s="4"/>
      <c r="B328" s="4"/>
      <c r="C328" s="4"/>
      <c r="D328" s="4"/>
      <c r="E328" s="4"/>
      <c r="F328" s="4"/>
      <c r="G328" s="14"/>
      <c r="H328" s="15"/>
      <c r="I328" s="15"/>
      <c r="J328" s="4"/>
      <c r="K328" s="4"/>
      <c r="L328" s="4"/>
      <c r="M328" s="4"/>
      <c r="N328" s="4"/>
      <c r="O328" s="4"/>
      <c r="P328" s="4"/>
      <c r="Q328" s="4"/>
      <c r="R328" s="4"/>
      <c r="S328" s="4"/>
      <c r="T328" s="4"/>
      <c r="U328" s="4"/>
      <c r="V328" s="4"/>
      <c r="W328" s="4"/>
      <c r="X328" s="4"/>
    </row>
    <row r="329" ht="15.5">
      <c r="A329" s="4"/>
      <c r="B329" s="4"/>
      <c r="C329" s="4"/>
      <c r="D329" s="4"/>
      <c r="E329" s="4"/>
      <c r="F329" s="4"/>
      <c r="G329" s="14"/>
      <c r="H329" s="15"/>
      <c r="I329" s="15"/>
      <c r="J329" s="4"/>
      <c r="K329" s="4"/>
      <c r="L329" s="4"/>
      <c r="M329" s="4"/>
      <c r="N329" s="4"/>
      <c r="O329" s="4"/>
      <c r="P329" s="4"/>
      <c r="Q329" s="4"/>
      <c r="R329" s="4"/>
      <c r="S329" s="4"/>
      <c r="T329" s="4"/>
      <c r="U329" s="4"/>
      <c r="V329" s="4"/>
      <c r="W329" s="4"/>
      <c r="X329" s="4"/>
    </row>
    <row r="330" ht="15.5">
      <c r="A330" s="4"/>
      <c r="B330" s="4"/>
      <c r="C330" s="4"/>
      <c r="D330" s="4"/>
      <c r="E330" s="4"/>
      <c r="F330" s="4"/>
      <c r="G330" s="14"/>
      <c r="H330" s="15"/>
      <c r="I330" s="15"/>
      <c r="J330" s="4"/>
      <c r="K330" s="4"/>
      <c r="L330" s="4"/>
      <c r="M330" s="4"/>
      <c r="N330" s="4"/>
      <c r="O330" s="4"/>
      <c r="P330" s="4"/>
      <c r="Q330" s="4"/>
      <c r="R330" s="4"/>
      <c r="S330" s="4"/>
      <c r="T330" s="4"/>
      <c r="U330" s="4"/>
      <c r="V330" s="4"/>
      <c r="W330" s="4"/>
      <c r="X330" s="4"/>
    </row>
    <row r="331" ht="15.5">
      <c r="A331" s="4"/>
      <c r="B331" s="4"/>
      <c r="C331" s="4"/>
      <c r="D331" s="4"/>
      <c r="E331" s="4"/>
      <c r="F331" s="4"/>
      <c r="G331" s="14"/>
      <c r="H331" s="15"/>
      <c r="I331" s="15"/>
      <c r="J331" s="4"/>
      <c r="K331" s="4"/>
      <c r="L331" s="4"/>
      <c r="M331" s="4"/>
      <c r="N331" s="4"/>
      <c r="O331" s="4"/>
      <c r="P331" s="4"/>
      <c r="Q331" s="4"/>
      <c r="R331" s="4"/>
      <c r="S331" s="4"/>
      <c r="T331" s="4"/>
      <c r="U331" s="4"/>
      <c r="V331" s="4"/>
      <c r="W331" s="4"/>
      <c r="X331" s="4"/>
    </row>
    <row r="332" ht="15.5">
      <c r="A332" s="4"/>
      <c r="B332" s="4"/>
      <c r="C332" s="4"/>
      <c r="D332" s="4"/>
      <c r="E332" s="4"/>
      <c r="F332" s="4"/>
      <c r="G332" s="14"/>
      <c r="H332" s="15"/>
      <c r="I332" s="15"/>
      <c r="J332" s="4"/>
      <c r="K332" s="4"/>
      <c r="L332" s="4"/>
      <c r="M332" s="4"/>
      <c r="N332" s="4"/>
      <c r="O332" s="4"/>
      <c r="P332" s="4"/>
      <c r="Q332" s="4"/>
      <c r="R332" s="4"/>
      <c r="S332" s="4"/>
      <c r="T332" s="4"/>
      <c r="U332" s="4"/>
      <c r="V332" s="4"/>
      <c r="W332" s="4"/>
      <c r="X332" s="4"/>
    </row>
    <row r="333" ht="15.5">
      <c r="A333" s="4"/>
      <c r="B333" s="4"/>
      <c r="C333" s="4"/>
      <c r="D333" s="4"/>
      <c r="E333" s="4"/>
      <c r="F333" s="4"/>
      <c r="G333" s="14"/>
      <c r="H333" s="15"/>
      <c r="I333" s="15"/>
      <c r="J333" s="4"/>
      <c r="K333" s="4"/>
      <c r="L333" s="4"/>
      <c r="M333" s="4"/>
      <c r="N333" s="4"/>
      <c r="O333" s="4"/>
      <c r="P333" s="4"/>
      <c r="Q333" s="4"/>
      <c r="R333" s="4"/>
      <c r="S333" s="4"/>
      <c r="T333" s="4"/>
      <c r="U333" s="4"/>
      <c r="V333" s="4"/>
      <c r="W333" s="4"/>
      <c r="X333" s="4"/>
    </row>
    <row r="334" ht="15.5">
      <c r="A334" s="4"/>
      <c r="B334" s="4"/>
      <c r="C334" s="4"/>
      <c r="D334" s="4"/>
      <c r="E334" s="4"/>
      <c r="F334" s="4"/>
      <c r="G334" s="14"/>
      <c r="H334" s="15"/>
      <c r="I334" s="15"/>
      <c r="J334" s="4"/>
      <c r="K334" s="4"/>
      <c r="L334" s="4"/>
      <c r="M334" s="4"/>
      <c r="N334" s="4"/>
      <c r="O334" s="4"/>
      <c r="P334" s="4"/>
      <c r="Q334" s="4"/>
      <c r="R334" s="4"/>
      <c r="S334" s="4"/>
      <c r="T334" s="4"/>
      <c r="U334" s="4"/>
      <c r="V334" s="4"/>
      <c r="W334" s="4"/>
      <c r="X334" s="4"/>
    </row>
    <row r="335" ht="15.5">
      <c r="A335" s="4"/>
      <c r="B335" s="4"/>
      <c r="C335" s="4"/>
      <c r="D335" s="4"/>
      <c r="E335" s="4"/>
      <c r="F335" s="4"/>
      <c r="G335" s="14"/>
      <c r="H335" s="15"/>
      <c r="I335" s="15"/>
      <c r="J335" s="4"/>
      <c r="K335" s="4"/>
      <c r="L335" s="4"/>
      <c r="M335" s="4"/>
      <c r="N335" s="4"/>
      <c r="O335" s="4"/>
      <c r="P335" s="4"/>
      <c r="Q335" s="4"/>
      <c r="R335" s="4"/>
      <c r="S335" s="4"/>
      <c r="T335" s="4"/>
      <c r="U335" s="4"/>
      <c r="V335" s="4"/>
      <c r="W335" s="4"/>
      <c r="X335" s="4"/>
    </row>
    <row r="336" ht="15.5">
      <c r="A336" s="4"/>
      <c r="B336" s="4"/>
      <c r="C336" s="4"/>
      <c r="D336" s="4"/>
      <c r="E336" s="4"/>
      <c r="F336" s="4"/>
      <c r="G336" s="14"/>
      <c r="H336" s="15"/>
      <c r="I336" s="15"/>
      <c r="J336" s="4"/>
      <c r="K336" s="4"/>
      <c r="L336" s="4"/>
      <c r="M336" s="4"/>
      <c r="N336" s="4"/>
      <c r="O336" s="4"/>
      <c r="P336" s="4"/>
      <c r="Q336" s="4"/>
      <c r="R336" s="4"/>
      <c r="S336" s="4"/>
      <c r="T336" s="4"/>
      <c r="U336" s="4"/>
      <c r="V336" s="4"/>
      <c r="W336" s="4"/>
      <c r="X336" s="4"/>
    </row>
    <row r="337" ht="15.5">
      <c r="A337" s="4"/>
      <c r="B337" s="4"/>
      <c r="C337" s="4"/>
      <c r="D337" s="4"/>
      <c r="E337" s="4"/>
      <c r="F337" s="4"/>
      <c r="G337" s="14"/>
      <c r="H337" s="15"/>
      <c r="I337" s="15"/>
      <c r="J337" s="4"/>
      <c r="K337" s="4"/>
      <c r="L337" s="4"/>
      <c r="M337" s="4"/>
      <c r="N337" s="4"/>
      <c r="O337" s="4"/>
      <c r="P337" s="4"/>
      <c r="Q337" s="4"/>
      <c r="R337" s="4"/>
      <c r="S337" s="4"/>
      <c r="T337" s="4"/>
      <c r="U337" s="4"/>
      <c r="V337" s="4"/>
      <c r="W337" s="4"/>
      <c r="X337" s="4"/>
    </row>
    <row r="338" ht="15.5">
      <c r="A338" s="4"/>
      <c r="B338" s="4"/>
      <c r="C338" s="4"/>
      <c r="D338" s="4"/>
      <c r="E338" s="4"/>
      <c r="F338" s="4"/>
      <c r="G338" s="14"/>
      <c r="H338" s="15"/>
      <c r="I338" s="15"/>
      <c r="J338" s="4"/>
      <c r="K338" s="4"/>
      <c r="L338" s="4"/>
      <c r="M338" s="4"/>
      <c r="N338" s="4"/>
      <c r="O338" s="4"/>
      <c r="P338" s="4"/>
      <c r="Q338" s="4"/>
      <c r="R338" s="4"/>
      <c r="S338" s="4"/>
      <c r="T338" s="4"/>
      <c r="U338" s="4"/>
      <c r="V338" s="4"/>
      <c r="W338" s="4"/>
      <c r="X338" s="4"/>
    </row>
    <row r="339" ht="15.5">
      <c r="A339" s="4"/>
      <c r="B339" s="4"/>
      <c r="C339" s="4"/>
      <c r="D339" s="4"/>
      <c r="E339" s="4"/>
      <c r="F339" s="4"/>
      <c r="G339" s="14"/>
      <c r="H339" s="15"/>
      <c r="I339" s="15"/>
      <c r="J339" s="4"/>
      <c r="K339" s="4"/>
      <c r="L339" s="4"/>
      <c r="M339" s="4"/>
      <c r="N339" s="4"/>
      <c r="O339" s="4"/>
      <c r="P339" s="4"/>
      <c r="Q339" s="4"/>
      <c r="R339" s="4"/>
      <c r="S339" s="4"/>
      <c r="T339" s="4"/>
      <c r="U339" s="4"/>
      <c r="V339" s="4"/>
      <c r="W339" s="4"/>
      <c r="X339" s="4"/>
    </row>
    <row r="340" ht="15.5">
      <c r="A340" s="4"/>
      <c r="B340" s="4"/>
      <c r="C340" s="4"/>
      <c r="D340" s="4"/>
      <c r="E340" s="4"/>
      <c r="F340" s="4"/>
      <c r="G340" s="14"/>
      <c r="H340" s="15"/>
      <c r="I340" s="15"/>
      <c r="J340" s="4"/>
      <c r="K340" s="4"/>
      <c r="L340" s="4"/>
      <c r="M340" s="4"/>
      <c r="N340" s="4"/>
      <c r="O340" s="4"/>
      <c r="P340" s="4"/>
      <c r="Q340" s="4"/>
      <c r="R340" s="4"/>
      <c r="S340" s="4"/>
      <c r="T340" s="4"/>
      <c r="U340" s="4"/>
      <c r="V340" s="4"/>
      <c r="W340" s="4"/>
      <c r="X340" s="4"/>
    </row>
    <row r="341" ht="15.5">
      <c r="A341" s="4"/>
      <c r="B341" s="4"/>
      <c r="C341" s="4"/>
      <c r="D341" s="4"/>
      <c r="E341" s="4"/>
      <c r="F341" s="4"/>
      <c r="G341" s="14"/>
      <c r="H341" s="15"/>
      <c r="I341" s="15"/>
      <c r="J341" s="4"/>
      <c r="K341" s="4"/>
      <c r="L341" s="4"/>
      <c r="M341" s="4"/>
      <c r="N341" s="4"/>
      <c r="O341" s="4"/>
      <c r="P341" s="4"/>
      <c r="Q341" s="4"/>
      <c r="R341" s="4"/>
      <c r="S341" s="4"/>
      <c r="T341" s="4"/>
      <c r="U341" s="4"/>
      <c r="V341" s="4"/>
      <c r="W341" s="4"/>
      <c r="X341" s="4"/>
    </row>
    <row r="342" ht="15.5">
      <c r="A342" s="4"/>
      <c r="B342" s="4"/>
      <c r="C342" s="4"/>
      <c r="D342" s="4"/>
      <c r="E342" s="4"/>
      <c r="F342" s="4"/>
      <c r="G342" s="14"/>
      <c r="H342" s="15"/>
      <c r="I342" s="15"/>
      <c r="J342" s="4"/>
      <c r="K342" s="4"/>
      <c r="L342" s="4"/>
      <c r="M342" s="4"/>
      <c r="N342" s="4"/>
      <c r="O342" s="4"/>
      <c r="P342" s="4"/>
      <c r="Q342" s="4"/>
      <c r="R342" s="4"/>
      <c r="S342" s="4"/>
      <c r="T342" s="4"/>
      <c r="U342" s="4"/>
      <c r="V342" s="4"/>
      <c r="W342" s="4"/>
      <c r="X342" s="4"/>
    </row>
    <row r="343" ht="15.5">
      <c r="A343" s="4"/>
      <c r="B343" s="4"/>
      <c r="C343" s="4"/>
      <c r="D343" s="4"/>
      <c r="E343" s="4"/>
      <c r="F343" s="4"/>
      <c r="G343" s="14"/>
      <c r="H343" s="15"/>
      <c r="I343" s="15"/>
      <c r="J343" s="4"/>
      <c r="K343" s="4"/>
      <c r="L343" s="4"/>
      <c r="M343" s="4"/>
      <c r="N343" s="4"/>
      <c r="O343" s="4"/>
      <c r="P343" s="4"/>
      <c r="Q343" s="4"/>
      <c r="R343" s="4"/>
      <c r="S343" s="4"/>
      <c r="T343" s="4"/>
      <c r="U343" s="4"/>
      <c r="V343" s="4"/>
      <c r="W343" s="4"/>
      <c r="X343" s="4"/>
    </row>
    <row r="344" ht="15.5">
      <c r="A344" s="4"/>
      <c r="B344" s="4"/>
      <c r="C344" s="4"/>
      <c r="D344" s="4"/>
      <c r="E344" s="4"/>
      <c r="F344" s="4"/>
      <c r="G344" s="14"/>
      <c r="H344" s="15"/>
      <c r="I344" s="15"/>
      <c r="J344" s="4"/>
      <c r="K344" s="4"/>
      <c r="L344" s="4"/>
      <c r="M344" s="4"/>
      <c r="N344" s="4"/>
      <c r="O344" s="4"/>
      <c r="P344" s="4"/>
      <c r="Q344" s="4"/>
      <c r="R344" s="4"/>
      <c r="S344" s="4"/>
      <c r="T344" s="4"/>
      <c r="U344" s="4"/>
      <c r="V344" s="4"/>
      <c r="W344" s="4"/>
      <c r="X344" s="4"/>
    </row>
    <row r="345" ht="15.5">
      <c r="A345" s="4"/>
      <c r="B345" s="4"/>
      <c r="C345" s="4"/>
      <c r="D345" s="4"/>
      <c r="E345" s="4"/>
      <c r="F345" s="4"/>
      <c r="G345" s="14"/>
      <c r="H345" s="15"/>
      <c r="I345" s="15"/>
      <c r="J345" s="4"/>
      <c r="K345" s="4"/>
      <c r="L345" s="4"/>
      <c r="M345" s="4"/>
      <c r="N345" s="4"/>
      <c r="O345" s="4"/>
      <c r="P345" s="4"/>
      <c r="Q345" s="4"/>
      <c r="R345" s="4"/>
      <c r="S345" s="4"/>
      <c r="T345" s="4"/>
      <c r="U345" s="4"/>
      <c r="V345" s="4"/>
      <c r="W345" s="4"/>
      <c r="X345" s="4"/>
    </row>
    <row r="346" ht="15.5">
      <c r="A346" s="4"/>
      <c r="B346" s="4"/>
      <c r="C346" s="4"/>
      <c r="D346" s="4"/>
      <c r="E346" s="4"/>
      <c r="F346" s="4"/>
      <c r="G346" s="14"/>
      <c r="H346" s="15"/>
      <c r="I346" s="15"/>
      <c r="J346" s="4"/>
      <c r="K346" s="4"/>
      <c r="L346" s="4"/>
      <c r="M346" s="4"/>
      <c r="N346" s="4"/>
      <c r="O346" s="4"/>
      <c r="P346" s="4"/>
      <c r="Q346" s="4"/>
      <c r="R346" s="4"/>
      <c r="S346" s="4"/>
      <c r="T346" s="4"/>
      <c r="U346" s="4"/>
      <c r="V346" s="4"/>
      <c r="W346" s="4"/>
      <c r="X346" s="4"/>
    </row>
    <row r="347" ht="15.5">
      <c r="A347" s="4"/>
      <c r="B347" s="4"/>
      <c r="C347" s="4"/>
      <c r="D347" s="4"/>
      <c r="E347" s="4"/>
      <c r="F347" s="4"/>
      <c r="G347" s="14"/>
      <c r="H347" s="15"/>
      <c r="I347" s="15"/>
      <c r="J347" s="4"/>
      <c r="K347" s="4"/>
      <c r="L347" s="4"/>
      <c r="M347" s="4"/>
      <c r="N347" s="4"/>
      <c r="O347" s="4"/>
      <c r="P347" s="4"/>
      <c r="Q347" s="4"/>
      <c r="R347" s="4"/>
      <c r="S347" s="4"/>
      <c r="T347" s="4"/>
      <c r="U347" s="4"/>
      <c r="V347" s="4"/>
      <c r="W347" s="4"/>
      <c r="X347" s="4"/>
    </row>
    <row r="348" ht="15.5">
      <c r="A348" s="4"/>
      <c r="B348" s="4"/>
      <c r="C348" s="4"/>
      <c r="D348" s="4"/>
      <c r="E348" s="4"/>
      <c r="F348" s="4"/>
      <c r="G348" s="14"/>
      <c r="H348" s="15"/>
      <c r="I348" s="15"/>
      <c r="J348" s="4"/>
      <c r="K348" s="4"/>
      <c r="L348" s="4"/>
      <c r="M348" s="4"/>
      <c r="N348" s="4"/>
      <c r="O348" s="4"/>
      <c r="P348" s="4"/>
      <c r="Q348" s="4"/>
      <c r="R348" s="4"/>
      <c r="S348" s="4"/>
      <c r="T348" s="4"/>
      <c r="U348" s="4"/>
      <c r="V348" s="4"/>
      <c r="W348" s="4"/>
      <c r="X348" s="4"/>
    </row>
    <row r="349" ht="15.5">
      <c r="A349" s="4"/>
      <c r="B349" s="4"/>
      <c r="C349" s="4"/>
      <c r="D349" s="4"/>
      <c r="E349" s="4"/>
      <c r="F349" s="4"/>
      <c r="G349" s="14"/>
      <c r="H349" s="15"/>
      <c r="I349" s="15"/>
      <c r="J349" s="4"/>
      <c r="K349" s="4"/>
      <c r="L349" s="4"/>
      <c r="M349" s="4"/>
      <c r="N349" s="4"/>
      <c r="O349" s="4"/>
      <c r="P349" s="4"/>
      <c r="Q349" s="4"/>
      <c r="R349" s="4"/>
      <c r="S349" s="4"/>
      <c r="T349" s="4"/>
      <c r="U349" s="4"/>
      <c r="V349" s="4"/>
      <c r="W349" s="4"/>
      <c r="X349" s="4"/>
    </row>
    <row r="350" ht="15.5">
      <c r="A350" s="4"/>
      <c r="B350" s="4"/>
      <c r="C350" s="4"/>
      <c r="D350" s="4"/>
      <c r="E350" s="4"/>
      <c r="F350" s="4"/>
      <c r="G350" s="14"/>
      <c r="H350" s="15"/>
      <c r="I350" s="15"/>
      <c r="J350" s="4"/>
      <c r="K350" s="4"/>
      <c r="L350" s="4"/>
      <c r="M350" s="4"/>
      <c r="N350" s="4"/>
      <c r="O350" s="4"/>
      <c r="P350" s="4"/>
      <c r="Q350" s="4"/>
      <c r="R350" s="4"/>
      <c r="S350" s="4"/>
      <c r="T350" s="4"/>
      <c r="U350" s="4"/>
      <c r="V350" s="4"/>
      <c r="W350" s="4"/>
      <c r="X350" s="4"/>
    </row>
    <row r="351" ht="15.5">
      <c r="A351" s="4"/>
      <c r="B351" s="4"/>
      <c r="C351" s="4"/>
      <c r="D351" s="4"/>
      <c r="E351" s="4"/>
      <c r="F351" s="4"/>
      <c r="G351" s="14"/>
      <c r="H351" s="15"/>
      <c r="I351" s="15"/>
      <c r="J351" s="4"/>
      <c r="K351" s="4"/>
      <c r="L351" s="4"/>
      <c r="M351" s="4"/>
      <c r="N351" s="4"/>
      <c r="O351" s="4"/>
      <c r="P351" s="4"/>
      <c r="Q351" s="4"/>
      <c r="R351" s="4"/>
      <c r="S351" s="4"/>
      <c r="T351" s="4"/>
      <c r="U351" s="4"/>
      <c r="V351" s="4"/>
      <c r="W351" s="4"/>
      <c r="X351" s="4"/>
    </row>
    <row r="352" ht="15.5">
      <c r="A352" s="4"/>
      <c r="B352" s="4"/>
      <c r="C352" s="4"/>
      <c r="D352" s="4"/>
      <c r="E352" s="4"/>
      <c r="F352" s="4"/>
      <c r="G352" s="14"/>
      <c r="H352" s="15"/>
      <c r="I352" s="15"/>
      <c r="J352" s="4"/>
      <c r="K352" s="4"/>
      <c r="L352" s="4"/>
      <c r="M352" s="4"/>
      <c r="N352" s="4"/>
      <c r="O352" s="4"/>
      <c r="P352" s="4"/>
      <c r="Q352" s="4"/>
      <c r="R352" s="4"/>
      <c r="S352" s="4"/>
      <c r="T352" s="4"/>
      <c r="U352" s="4"/>
      <c r="V352" s="4"/>
      <c r="W352" s="4"/>
      <c r="X352" s="4"/>
    </row>
    <row r="353" ht="15.5">
      <c r="A353" s="4"/>
      <c r="B353" s="4"/>
      <c r="C353" s="4"/>
      <c r="D353" s="4"/>
      <c r="E353" s="4"/>
      <c r="F353" s="4"/>
      <c r="G353" s="14"/>
      <c r="H353" s="15"/>
      <c r="I353" s="15"/>
      <c r="J353" s="4"/>
      <c r="K353" s="4"/>
      <c r="L353" s="4"/>
      <c r="M353" s="4"/>
      <c r="N353" s="4"/>
      <c r="O353" s="4"/>
      <c r="P353" s="4"/>
      <c r="Q353" s="4"/>
      <c r="R353" s="4"/>
      <c r="S353" s="4"/>
      <c r="T353" s="4"/>
      <c r="U353" s="4"/>
      <c r="V353" s="4"/>
      <c r="W353" s="4"/>
      <c r="X353" s="4"/>
    </row>
    <row r="354" ht="15.5">
      <c r="A354" s="4"/>
      <c r="B354" s="4"/>
      <c r="C354" s="4"/>
      <c r="D354" s="4"/>
      <c r="E354" s="4"/>
      <c r="F354" s="4"/>
      <c r="G354" s="14"/>
      <c r="H354" s="15"/>
      <c r="I354" s="15"/>
      <c r="J354" s="4"/>
      <c r="K354" s="4"/>
      <c r="L354" s="4"/>
      <c r="M354" s="4"/>
      <c r="N354" s="4"/>
      <c r="O354" s="4"/>
      <c r="P354" s="4"/>
      <c r="Q354" s="4"/>
      <c r="R354" s="4"/>
      <c r="S354" s="4"/>
      <c r="T354" s="4"/>
      <c r="U354" s="4"/>
      <c r="V354" s="4"/>
      <c r="W354" s="4"/>
      <c r="X354" s="4"/>
    </row>
    <row r="355" ht="15.5">
      <c r="A355" s="4"/>
      <c r="B355" s="4"/>
      <c r="C355" s="4"/>
      <c r="D355" s="4"/>
      <c r="E355" s="4"/>
      <c r="F355" s="4"/>
      <c r="G355" s="14"/>
      <c r="H355" s="15"/>
      <c r="I355" s="15"/>
      <c r="J355" s="4"/>
      <c r="K355" s="4"/>
      <c r="L355" s="4"/>
      <c r="M355" s="4"/>
      <c r="N355" s="4"/>
      <c r="O355" s="4"/>
      <c r="P355" s="4"/>
      <c r="Q355" s="4"/>
      <c r="R355" s="4"/>
      <c r="S355" s="4"/>
      <c r="T355" s="4"/>
      <c r="U355" s="4"/>
      <c r="V355" s="4"/>
      <c r="W355" s="4"/>
      <c r="X355" s="4"/>
    </row>
    <row r="356" ht="15.5">
      <c r="A356" s="4"/>
      <c r="B356" s="4"/>
      <c r="C356" s="4"/>
      <c r="D356" s="4"/>
      <c r="E356" s="4"/>
      <c r="F356" s="4"/>
      <c r="G356" s="14"/>
      <c r="H356" s="15"/>
      <c r="I356" s="15"/>
      <c r="J356" s="4"/>
      <c r="K356" s="4"/>
      <c r="L356" s="4"/>
      <c r="M356" s="4"/>
      <c r="N356" s="4"/>
      <c r="O356" s="4"/>
      <c r="P356" s="4"/>
      <c r="Q356" s="4"/>
      <c r="R356" s="4"/>
      <c r="S356" s="4"/>
      <c r="T356" s="4"/>
      <c r="U356" s="4"/>
      <c r="V356" s="4"/>
      <c r="W356" s="4"/>
      <c r="X356" s="4"/>
    </row>
    <row r="357" ht="15.5">
      <c r="A357" s="4"/>
      <c r="B357" s="4"/>
      <c r="C357" s="4"/>
      <c r="D357" s="4"/>
      <c r="E357" s="4"/>
      <c r="F357" s="4"/>
      <c r="G357" s="14"/>
      <c r="H357" s="15"/>
      <c r="I357" s="15"/>
      <c r="J357" s="4"/>
      <c r="K357" s="4"/>
      <c r="L357" s="4"/>
      <c r="M357" s="4"/>
      <c r="N357" s="4"/>
      <c r="O357" s="4"/>
      <c r="P357" s="4"/>
      <c r="Q357" s="4"/>
      <c r="R357" s="4"/>
      <c r="S357" s="4"/>
      <c r="T357" s="4"/>
      <c r="U357" s="4"/>
      <c r="V357" s="4"/>
      <c r="W357" s="4"/>
      <c r="X357" s="4"/>
    </row>
    <row r="358" ht="15.5">
      <c r="A358" s="4"/>
      <c r="B358" s="4"/>
      <c r="C358" s="4"/>
      <c r="D358" s="4"/>
      <c r="E358" s="4"/>
      <c r="F358" s="4"/>
      <c r="G358" s="14"/>
      <c r="H358" s="15"/>
      <c r="I358" s="15"/>
      <c r="J358" s="4"/>
      <c r="K358" s="4"/>
      <c r="L358" s="4"/>
      <c r="M358" s="4"/>
      <c r="N358" s="4"/>
      <c r="O358" s="4"/>
      <c r="P358" s="4"/>
      <c r="Q358" s="4"/>
      <c r="R358" s="4"/>
      <c r="S358" s="4"/>
      <c r="T358" s="4"/>
      <c r="U358" s="4"/>
      <c r="V358" s="4"/>
      <c r="W358" s="4"/>
      <c r="X358" s="4"/>
    </row>
    <row r="359" ht="15.5">
      <c r="A359" s="4"/>
      <c r="B359" s="4"/>
      <c r="C359" s="4"/>
      <c r="D359" s="4"/>
      <c r="E359" s="4"/>
      <c r="F359" s="4"/>
      <c r="G359" s="14"/>
      <c r="H359" s="15"/>
      <c r="I359" s="15"/>
      <c r="J359" s="4"/>
      <c r="K359" s="4"/>
      <c r="L359" s="4"/>
      <c r="M359" s="4"/>
      <c r="N359" s="4"/>
      <c r="O359" s="4"/>
      <c r="P359" s="4"/>
      <c r="Q359" s="4"/>
      <c r="R359" s="4"/>
      <c r="S359" s="4"/>
      <c r="T359" s="4"/>
      <c r="U359" s="4"/>
      <c r="V359" s="4"/>
      <c r="W359" s="4"/>
      <c r="X359" s="4"/>
    </row>
    <row r="360" ht="15.5">
      <c r="A360" s="4"/>
      <c r="B360" s="4"/>
      <c r="C360" s="4"/>
      <c r="D360" s="4"/>
      <c r="E360" s="4"/>
      <c r="F360" s="4"/>
      <c r="G360" s="14"/>
      <c r="H360" s="15"/>
      <c r="I360" s="15"/>
      <c r="J360" s="4"/>
      <c r="K360" s="4"/>
      <c r="L360" s="4"/>
      <c r="M360" s="4"/>
      <c r="N360" s="4"/>
      <c r="O360" s="4"/>
      <c r="P360" s="4"/>
      <c r="Q360" s="4"/>
      <c r="R360" s="4"/>
      <c r="S360" s="4"/>
      <c r="T360" s="4"/>
      <c r="U360" s="4"/>
      <c r="V360" s="4"/>
      <c r="W360" s="4"/>
      <c r="X360" s="4"/>
    </row>
    <row r="361" ht="15.5">
      <c r="A361" s="4"/>
      <c r="B361" s="4"/>
      <c r="C361" s="4"/>
      <c r="D361" s="4"/>
      <c r="E361" s="4"/>
      <c r="F361" s="4"/>
      <c r="G361" s="14"/>
      <c r="H361" s="15"/>
      <c r="I361" s="15"/>
      <c r="J361" s="4"/>
      <c r="K361" s="4"/>
      <c r="L361" s="4"/>
      <c r="M361" s="4"/>
      <c r="N361" s="4"/>
      <c r="O361" s="4"/>
      <c r="P361" s="4"/>
      <c r="Q361" s="4"/>
      <c r="R361" s="4"/>
      <c r="S361" s="4"/>
      <c r="T361" s="4"/>
      <c r="U361" s="4"/>
      <c r="V361" s="4"/>
      <c r="W361" s="4"/>
      <c r="X361" s="4"/>
    </row>
    <row r="362" ht="15.5">
      <c r="A362" s="4"/>
      <c r="B362" s="4"/>
      <c r="C362" s="4"/>
      <c r="D362" s="4"/>
      <c r="E362" s="4"/>
      <c r="F362" s="4"/>
      <c r="G362" s="14"/>
      <c r="H362" s="15"/>
      <c r="I362" s="15"/>
      <c r="J362" s="4"/>
      <c r="K362" s="4"/>
      <c r="L362" s="4"/>
      <c r="M362" s="4"/>
      <c r="N362" s="4"/>
      <c r="O362" s="4"/>
      <c r="P362" s="4"/>
      <c r="Q362" s="4"/>
      <c r="R362" s="4"/>
      <c r="S362" s="4"/>
      <c r="T362" s="4"/>
      <c r="U362" s="4"/>
      <c r="V362" s="4"/>
      <c r="W362" s="4"/>
      <c r="X362" s="4"/>
    </row>
    <row r="363" ht="15.5">
      <c r="A363" s="4"/>
      <c r="B363" s="4"/>
      <c r="C363" s="4"/>
      <c r="D363" s="4"/>
      <c r="E363" s="4"/>
      <c r="F363" s="4"/>
      <c r="G363" s="14"/>
      <c r="H363" s="15"/>
      <c r="I363" s="15"/>
      <c r="J363" s="4"/>
      <c r="K363" s="4"/>
      <c r="L363" s="4"/>
      <c r="M363" s="4"/>
      <c r="N363" s="4"/>
      <c r="O363" s="4"/>
      <c r="P363" s="4"/>
      <c r="Q363" s="4"/>
      <c r="R363" s="4"/>
      <c r="S363" s="4"/>
      <c r="T363" s="4"/>
      <c r="U363" s="4"/>
      <c r="V363" s="4"/>
      <c r="W363" s="4"/>
      <c r="X363" s="4"/>
    </row>
    <row r="364" ht="15.5">
      <c r="A364" s="4"/>
      <c r="B364" s="4"/>
      <c r="C364" s="4"/>
      <c r="D364" s="4"/>
      <c r="E364" s="4"/>
      <c r="F364" s="4"/>
      <c r="G364" s="14"/>
      <c r="H364" s="15"/>
      <c r="I364" s="15"/>
      <c r="J364" s="4"/>
      <c r="K364" s="4"/>
      <c r="L364" s="4"/>
      <c r="M364" s="4"/>
      <c r="N364" s="4"/>
      <c r="O364" s="4"/>
      <c r="P364" s="4"/>
      <c r="Q364" s="4"/>
      <c r="R364" s="4"/>
      <c r="S364" s="4"/>
      <c r="T364" s="4"/>
      <c r="U364" s="4"/>
      <c r="V364" s="4"/>
      <c r="W364" s="4"/>
      <c r="X364" s="4"/>
    </row>
    <row r="365" ht="15.5">
      <c r="A365" s="4"/>
      <c r="B365" s="4"/>
      <c r="C365" s="4"/>
      <c r="D365" s="4"/>
      <c r="E365" s="4"/>
      <c r="F365" s="4"/>
      <c r="G365" s="14"/>
      <c r="H365" s="15"/>
      <c r="I365" s="15"/>
      <c r="J365" s="4"/>
      <c r="K365" s="4"/>
      <c r="L365" s="4"/>
      <c r="M365" s="4"/>
      <c r="N365" s="4"/>
      <c r="O365" s="4"/>
      <c r="P365" s="4"/>
      <c r="Q365" s="4"/>
      <c r="R365" s="4"/>
      <c r="S365" s="4"/>
      <c r="T365" s="4"/>
      <c r="U365" s="4"/>
      <c r="V365" s="4"/>
      <c r="W365" s="4"/>
      <c r="X365" s="4"/>
    </row>
    <row r="366" ht="15.5">
      <c r="A366" s="4"/>
      <c r="B366" s="4"/>
      <c r="C366" s="4"/>
      <c r="D366" s="4"/>
      <c r="E366" s="4"/>
      <c r="F366" s="4"/>
      <c r="G366" s="14"/>
      <c r="H366" s="15"/>
      <c r="I366" s="15"/>
      <c r="J366" s="4"/>
      <c r="K366" s="4"/>
      <c r="L366" s="4"/>
      <c r="M366" s="4"/>
      <c r="N366" s="4"/>
      <c r="O366" s="4"/>
      <c r="P366" s="4"/>
      <c r="Q366" s="4"/>
      <c r="R366" s="4"/>
      <c r="S366" s="4"/>
      <c r="T366" s="4"/>
      <c r="U366" s="4"/>
      <c r="V366" s="4"/>
      <c r="W366" s="4"/>
      <c r="X366" s="4"/>
    </row>
    <row r="367" ht="15.5">
      <c r="A367" s="4"/>
      <c r="B367" s="4"/>
      <c r="C367" s="4"/>
      <c r="D367" s="4"/>
      <c r="E367" s="4"/>
      <c r="F367" s="4"/>
      <c r="G367" s="14"/>
      <c r="H367" s="15"/>
      <c r="I367" s="15"/>
      <c r="J367" s="4"/>
      <c r="K367" s="4"/>
      <c r="L367" s="4"/>
      <c r="M367" s="4"/>
      <c r="N367" s="4"/>
      <c r="O367" s="4"/>
      <c r="P367" s="4"/>
      <c r="Q367" s="4"/>
      <c r="R367" s="4"/>
      <c r="S367" s="4"/>
      <c r="T367" s="4"/>
      <c r="U367" s="4"/>
      <c r="V367" s="4"/>
      <c r="W367" s="4"/>
      <c r="X367" s="4"/>
    </row>
    <row r="368" ht="15.5">
      <c r="A368" s="4"/>
      <c r="B368" s="4"/>
      <c r="C368" s="4"/>
      <c r="D368" s="4"/>
      <c r="E368" s="4"/>
      <c r="F368" s="4"/>
      <c r="G368" s="14"/>
      <c r="H368" s="15"/>
      <c r="I368" s="15"/>
      <c r="J368" s="4"/>
      <c r="K368" s="4"/>
      <c r="L368" s="4"/>
      <c r="M368" s="4"/>
      <c r="N368" s="4"/>
      <c r="O368" s="4"/>
      <c r="P368" s="4"/>
      <c r="Q368" s="4"/>
      <c r="R368" s="4"/>
      <c r="S368" s="4"/>
      <c r="T368" s="4"/>
      <c r="U368" s="4"/>
      <c r="V368" s="4"/>
      <c r="W368" s="4"/>
      <c r="X368" s="4"/>
    </row>
    <row r="369" ht="15.5">
      <c r="A369" s="4"/>
      <c r="B369" s="4"/>
      <c r="C369" s="4"/>
      <c r="D369" s="4"/>
      <c r="E369" s="4"/>
      <c r="F369" s="4"/>
      <c r="G369" s="14"/>
      <c r="H369" s="15"/>
      <c r="I369" s="15"/>
      <c r="J369" s="4"/>
      <c r="K369" s="4"/>
      <c r="L369" s="4"/>
      <c r="M369" s="4"/>
      <c r="N369" s="4"/>
      <c r="O369" s="4"/>
      <c r="P369" s="4"/>
      <c r="Q369" s="4"/>
      <c r="R369" s="4"/>
      <c r="S369" s="4"/>
      <c r="T369" s="4"/>
      <c r="U369" s="4"/>
      <c r="V369" s="4"/>
      <c r="W369" s="4"/>
      <c r="X369" s="4"/>
    </row>
    <row r="370" ht="15.5">
      <c r="A370" s="4"/>
      <c r="B370" s="4"/>
      <c r="C370" s="4"/>
      <c r="D370" s="4"/>
      <c r="E370" s="4"/>
      <c r="F370" s="4"/>
      <c r="G370" s="14"/>
      <c r="H370" s="15"/>
      <c r="I370" s="15"/>
      <c r="J370" s="4"/>
      <c r="K370" s="4"/>
      <c r="L370" s="4"/>
      <c r="M370" s="4"/>
      <c r="N370" s="4"/>
      <c r="O370" s="4"/>
      <c r="P370" s="4"/>
      <c r="Q370" s="4"/>
      <c r="R370" s="4"/>
      <c r="S370" s="4"/>
      <c r="T370" s="4"/>
      <c r="U370" s="4"/>
      <c r="V370" s="4"/>
      <c r="W370" s="4"/>
      <c r="X370" s="4"/>
    </row>
    <row r="371" ht="15.5">
      <c r="A371" s="4"/>
      <c r="B371" s="4"/>
      <c r="C371" s="4"/>
      <c r="D371" s="4"/>
      <c r="E371" s="4"/>
      <c r="F371" s="4"/>
      <c r="G371" s="14"/>
      <c r="H371" s="15"/>
      <c r="I371" s="15"/>
      <c r="J371" s="4"/>
      <c r="K371" s="4"/>
      <c r="L371" s="4"/>
      <c r="M371" s="4"/>
      <c r="N371" s="4"/>
      <c r="O371" s="4"/>
      <c r="P371" s="4"/>
      <c r="Q371" s="4"/>
      <c r="R371" s="4"/>
      <c r="S371" s="4"/>
      <c r="T371" s="4"/>
      <c r="U371" s="4"/>
      <c r="V371" s="4"/>
      <c r="W371" s="4"/>
      <c r="X371" s="4"/>
    </row>
    <row r="372" ht="15.5">
      <c r="A372" s="4"/>
      <c r="B372" s="4"/>
      <c r="C372" s="4"/>
      <c r="D372" s="4"/>
      <c r="E372" s="4"/>
      <c r="F372" s="4"/>
      <c r="G372" s="14"/>
      <c r="H372" s="15"/>
      <c r="I372" s="15"/>
      <c r="J372" s="4"/>
      <c r="K372" s="4"/>
      <c r="L372" s="4"/>
      <c r="M372" s="4"/>
      <c r="N372" s="4"/>
      <c r="O372" s="4"/>
      <c r="P372" s="4"/>
      <c r="Q372" s="4"/>
      <c r="R372" s="4"/>
      <c r="S372" s="4"/>
      <c r="T372" s="4"/>
      <c r="U372" s="4"/>
      <c r="V372" s="4"/>
      <c r="W372" s="4"/>
      <c r="X372" s="4"/>
    </row>
    <row r="373" ht="15.5">
      <c r="A373" s="4"/>
      <c r="B373" s="4"/>
      <c r="C373" s="4"/>
      <c r="D373" s="4"/>
      <c r="E373" s="4"/>
      <c r="F373" s="4"/>
      <c r="G373" s="14"/>
      <c r="H373" s="15"/>
      <c r="I373" s="15"/>
      <c r="J373" s="4"/>
      <c r="K373" s="4"/>
      <c r="L373" s="4"/>
      <c r="M373" s="4"/>
      <c r="N373" s="4"/>
      <c r="O373" s="4"/>
      <c r="P373" s="4"/>
      <c r="Q373" s="4"/>
      <c r="R373" s="4"/>
      <c r="S373" s="4"/>
      <c r="T373" s="4"/>
      <c r="U373" s="4"/>
      <c r="V373" s="4"/>
      <c r="W373" s="4"/>
      <c r="X373" s="4"/>
    </row>
    <row r="374" ht="15.5">
      <c r="A374" s="4"/>
      <c r="B374" s="4"/>
      <c r="C374" s="4"/>
      <c r="D374" s="4"/>
      <c r="E374" s="4"/>
      <c r="F374" s="4"/>
      <c r="G374" s="14"/>
      <c r="H374" s="15"/>
      <c r="I374" s="15"/>
      <c r="J374" s="4"/>
      <c r="K374" s="4"/>
      <c r="L374" s="4"/>
      <c r="M374" s="4"/>
      <c r="N374" s="4"/>
      <c r="O374" s="4"/>
      <c r="P374" s="4"/>
      <c r="Q374" s="4"/>
      <c r="R374" s="4"/>
      <c r="S374" s="4"/>
      <c r="T374" s="4"/>
      <c r="U374" s="4"/>
      <c r="V374" s="4"/>
      <c r="W374" s="4"/>
      <c r="X374" s="4"/>
    </row>
    <row r="375" ht="15.5">
      <c r="A375" s="4"/>
      <c r="B375" s="4"/>
      <c r="C375" s="4"/>
      <c r="D375" s="4"/>
      <c r="E375" s="4"/>
      <c r="F375" s="4"/>
      <c r="G375" s="14"/>
      <c r="H375" s="15"/>
      <c r="I375" s="15"/>
      <c r="J375" s="4"/>
      <c r="K375" s="4"/>
      <c r="L375" s="4"/>
      <c r="M375" s="4"/>
      <c r="N375" s="4"/>
      <c r="O375" s="4"/>
      <c r="P375" s="4"/>
      <c r="Q375" s="4"/>
      <c r="R375" s="4"/>
      <c r="S375" s="4"/>
      <c r="T375" s="4"/>
      <c r="U375" s="4"/>
      <c r="V375" s="4"/>
      <c r="W375" s="4"/>
      <c r="X375" s="4"/>
    </row>
    <row r="376" ht="15.5">
      <c r="A376" s="4"/>
      <c r="B376" s="4"/>
      <c r="C376" s="4"/>
      <c r="D376" s="4"/>
      <c r="E376" s="4"/>
      <c r="F376" s="4"/>
      <c r="G376" s="14"/>
      <c r="H376" s="15"/>
      <c r="I376" s="15"/>
      <c r="J376" s="4"/>
      <c r="K376" s="4"/>
      <c r="L376" s="4"/>
      <c r="M376" s="4"/>
      <c r="N376" s="4"/>
      <c r="O376" s="4"/>
      <c r="P376" s="4"/>
      <c r="Q376" s="4"/>
      <c r="R376" s="4"/>
      <c r="S376" s="4"/>
      <c r="T376" s="4"/>
      <c r="U376" s="4"/>
      <c r="V376" s="4"/>
      <c r="W376" s="4"/>
      <c r="X376" s="4"/>
    </row>
    <row r="377" ht="15.5">
      <c r="A377" s="4"/>
      <c r="B377" s="4"/>
      <c r="C377" s="4"/>
      <c r="D377" s="4"/>
      <c r="E377" s="4"/>
      <c r="F377" s="4"/>
      <c r="G377" s="14"/>
      <c r="H377" s="15"/>
      <c r="I377" s="15"/>
      <c r="J377" s="4"/>
      <c r="K377" s="4"/>
      <c r="L377" s="4"/>
      <c r="M377" s="4"/>
      <c r="N377" s="4"/>
      <c r="O377" s="4"/>
      <c r="P377" s="4"/>
      <c r="Q377" s="4"/>
      <c r="R377" s="4"/>
      <c r="S377" s="4"/>
      <c r="T377" s="4"/>
      <c r="U377" s="4"/>
      <c r="V377" s="4"/>
      <c r="W377" s="4"/>
      <c r="X377" s="4"/>
    </row>
    <row r="378" ht="15.5">
      <c r="A378" s="4"/>
      <c r="B378" s="4"/>
      <c r="C378" s="4"/>
      <c r="D378" s="4"/>
      <c r="E378" s="4"/>
      <c r="F378" s="4"/>
      <c r="G378" s="14"/>
      <c r="H378" s="15"/>
      <c r="I378" s="15"/>
      <c r="J378" s="4"/>
      <c r="K378" s="4"/>
      <c r="L378" s="4"/>
      <c r="M378" s="4"/>
      <c r="N378" s="4"/>
      <c r="O378" s="4"/>
      <c r="P378" s="4"/>
      <c r="Q378" s="4"/>
      <c r="R378" s="4"/>
      <c r="S378" s="4"/>
      <c r="T378" s="4"/>
      <c r="U378" s="4"/>
      <c r="V378" s="4"/>
      <c r="W378" s="4"/>
      <c r="X378" s="4"/>
    </row>
    <row r="379" ht="15.5">
      <c r="A379" s="4"/>
      <c r="B379" s="4"/>
      <c r="C379" s="4"/>
      <c r="D379" s="4"/>
      <c r="E379" s="4"/>
      <c r="F379" s="4"/>
      <c r="G379" s="14"/>
      <c r="H379" s="15"/>
      <c r="I379" s="15"/>
      <c r="J379" s="4"/>
      <c r="K379" s="4"/>
      <c r="L379" s="4"/>
      <c r="M379" s="4"/>
      <c r="N379" s="4"/>
      <c r="O379" s="4"/>
      <c r="P379" s="4"/>
      <c r="Q379" s="4"/>
      <c r="R379" s="4"/>
      <c r="S379" s="4"/>
      <c r="T379" s="4"/>
      <c r="U379" s="4"/>
      <c r="V379" s="4"/>
      <c r="W379" s="4"/>
      <c r="X379" s="4"/>
    </row>
    <row r="380" ht="15.5">
      <c r="A380" s="4"/>
      <c r="B380" s="4"/>
      <c r="C380" s="4"/>
      <c r="D380" s="4"/>
      <c r="E380" s="4"/>
      <c r="F380" s="4"/>
      <c r="G380" s="14"/>
      <c r="H380" s="15"/>
      <c r="I380" s="15"/>
      <c r="J380" s="4"/>
      <c r="K380" s="4"/>
      <c r="L380" s="4"/>
      <c r="M380" s="4"/>
      <c r="N380" s="4"/>
      <c r="O380" s="4"/>
      <c r="P380" s="4"/>
      <c r="Q380" s="4"/>
      <c r="R380" s="4"/>
      <c r="S380" s="4"/>
      <c r="T380" s="4"/>
      <c r="U380" s="4"/>
      <c r="V380" s="4"/>
      <c r="W380" s="4"/>
      <c r="X380" s="4"/>
    </row>
    <row r="381" ht="15.5">
      <c r="A381" s="4"/>
      <c r="B381" s="4"/>
      <c r="C381" s="4"/>
      <c r="D381" s="4"/>
      <c r="E381" s="4"/>
      <c r="F381" s="4"/>
      <c r="G381" s="14"/>
      <c r="H381" s="15"/>
      <c r="I381" s="15"/>
      <c r="J381" s="4"/>
      <c r="K381" s="4"/>
      <c r="L381" s="4"/>
      <c r="M381" s="4"/>
      <c r="N381" s="4"/>
      <c r="O381" s="4"/>
      <c r="P381" s="4"/>
      <c r="Q381" s="4"/>
      <c r="R381" s="4"/>
      <c r="S381" s="4"/>
      <c r="T381" s="4"/>
      <c r="U381" s="4"/>
      <c r="V381" s="4"/>
      <c r="W381" s="4"/>
      <c r="X381" s="4"/>
    </row>
    <row r="382" ht="15.5">
      <c r="A382" s="4"/>
      <c r="B382" s="4"/>
      <c r="C382" s="4"/>
      <c r="D382" s="4"/>
      <c r="E382" s="4"/>
      <c r="F382" s="4"/>
      <c r="G382" s="14"/>
      <c r="H382" s="15"/>
      <c r="I382" s="15"/>
      <c r="J382" s="4"/>
      <c r="K382" s="4"/>
      <c r="L382" s="4"/>
      <c r="M382" s="4"/>
      <c r="N382" s="4"/>
      <c r="O382" s="4"/>
      <c r="P382" s="4"/>
      <c r="Q382" s="4"/>
      <c r="R382" s="4"/>
      <c r="S382" s="4"/>
      <c r="T382" s="4"/>
      <c r="U382" s="4"/>
      <c r="V382" s="4"/>
      <c r="W382" s="4"/>
      <c r="X382" s="4"/>
    </row>
    <row r="383" ht="15.5">
      <c r="A383" s="4"/>
      <c r="B383" s="4"/>
      <c r="C383" s="4"/>
      <c r="D383" s="4"/>
      <c r="E383" s="4"/>
      <c r="F383" s="4"/>
      <c r="G383" s="14"/>
      <c r="H383" s="15"/>
      <c r="I383" s="15"/>
      <c r="J383" s="4"/>
      <c r="K383" s="4"/>
      <c r="L383" s="4"/>
      <c r="M383" s="4"/>
      <c r="N383" s="4"/>
      <c r="O383" s="4"/>
      <c r="P383" s="4"/>
      <c r="Q383" s="4"/>
      <c r="R383" s="4"/>
      <c r="S383" s="4"/>
      <c r="T383" s="4"/>
      <c r="U383" s="4"/>
      <c r="V383" s="4"/>
      <c r="W383" s="4"/>
      <c r="X383" s="4"/>
    </row>
    <row r="384" ht="15.5">
      <c r="A384" s="4"/>
      <c r="B384" s="4"/>
      <c r="C384" s="4"/>
      <c r="D384" s="4"/>
      <c r="E384" s="4"/>
      <c r="F384" s="4"/>
      <c r="G384" s="14"/>
      <c r="H384" s="15"/>
      <c r="I384" s="15"/>
      <c r="J384" s="4"/>
      <c r="K384" s="4"/>
      <c r="L384" s="4"/>
      <c r="M384" s="4"/>
      <c r="N384" s="4"/>
      <c r="O384" s="4"/>
      <c r="P384" s="4"/>
      <c r="Q384" s="4"/>
      <c r="R384" s="4"/>
      <c r="S384" s="4"/>
      <c r="T384" s="4"/>
      <c r="U384" s="4"/>
      <c r="V384" s="4"/>
      <c r="W384" s="4"/>
      <c r="X384" s="4"/>
    </row>
    <row r="385" ht="15.5">
      <c r="A385" s="4"/>
      <c r="B385" s="4"/>
      <c r="C385" s="4"/>
      <c r="D385" s="4"/>
      <c r="E385" s="4"/>
      <c r="F385" s="4"/>
      <c r="G385" s="14"/>
      <c r="H385" s="15"/>
      <c r="I385" s="15"/>
      <c r="J385" s="4"/>
      <c r="K385" s="4"/>
      <c r="L385" s="4"/>
      <c r="M385" s="4"/>
      <c r="N385" s="4"/>
      <c r="O385" s="4"/>
      <c r="P385" s="4"/>
      <c r="Q385" s="4"/>
      <c r="R385" s="4"/>
      <c r="S385" s="4"/>
      <c r="T385" s="4"/>
      <c r="U385" s="4"/>
      <c r="V385" s="4"/>
      <c r="W385" s="4"/>
      <c r="X385" s="4"/>
    </row>
    <row r="386" ht="15.5">
      <c r="A386" s="4"/>
      <c r="B386" s="4"/>
      <c r="C386" s="4"/>
      <c r="D386" s="4"/>
      <c r="E386" s="4"/>
      <c r="F386" s="4"/>
      <c r="G386" s="14"/>
      <c r="H386" s="15"/>
      <c r="I386" s="15"/>
      <c r="J386" s="4"/>
      <c r="K386" s="4"/>
      <c r="L386" s="4"/>
      <c r="M386" s="4"/>
      <c r="N386" s="4"/>
      <c r="O386" s="4"/>
      <c r="P386" s="4"/>
      <c r="Q386" s="4"/>
      <c r="R386" s="4"/>
      <c r="S386" s="4"/>
      <c r="T386" s="4"/>
      <c r="U386" s="4"/>
      <c r="V386" s="4"/>
      <c r="W386" s="4"/>
      <c r="X386" s="4"/>
    </row>
    <row r="387" ht="15.5">
      <c r="A387" s="4"/>
      <c r="B387" s="4"/>
      <c r="C387" s="4"/>
      <c r="D387" s="4"/>
      <c r="E387" s="4"/>
      <c r="F387" s="4"/>
      <c r="G387" s="14"/>
      <c r="H387" s="15"/>
      <c r="I387" s="15"/>
      <c r="J387" s="4"/>
      <c r="K387" s="4"/>
      <c r="L387" s="4"/>
      <c r="M387" s="4"/>
      <c r="N387" s="4"/>
      <c r="O387" s="4"/>
      <c r="P387" s="4"/>
      <c r="Q387" s="4"/>
      <c r="R387" s="4"/>
      <c r="S387" s="4"/>
      <c r="T387" s="4"/>
      <c r="U387" s="4"/>
      <c r="V387" s="4"/>
      <c r="W387" s="4"/>
      <c r="X387" s="4"/>
    </row>
    <row r="388" ht="15.5">
      <c r="A388" s="4"/>
      <c r="B388" s="4"/>
      <c r="C388" s="4"/>
      <c r="D388" s="4"/>
      <c r="E388" s="4"/>
      <c r="F388" s="4"/>
      <c r="G388" s="14"/>
      <c r="H388" s="15"/>
      <c r="I388" s="15"/>
      <c r="J388" s="4"/>
      <c r="K388" s="4"/>
      <c r="L388" s="4"/>
      <c r="M388" s="4"/>
      <c r="N388" s="4"/>
      <c r="O388" s="4"/>
      <c r="P388" s="4"/>
      <c r="Q388" s="4"/>
      <c r="R388" s="4"/>
      <c r="S388" s="4"/>
      <c r="T388" s="4"/>
      <c r="U388" s="4"/>
      <c r="V388" s="4"/>
      <c r="W388" s="4"/>
      <c r="X388" s="4"/>
    </row>
    <row r="389" ht="15.5">
      <c r="A389" s="4"/>
      <c r="B389" s="4"/>
      <c r="C389" s="4"/>
      <c r="D389" s="4"/>
      <c r="E389" s="4"/>
      <c r="F389" s="4"/>
      <c r="G389" s="14"/>
      <c r="H389" s="15"/>
      <c r="I389" s="15"/>
      <c r="J389" s="4"/>
      <c r="K389" s="4"/>
      <c r="L389" s="4"/>
      <c r="M389" s="4"/>
      <c r="N389" s="4"/>
      <c r="O389" s="4"/>
      <c r="P389" s="4"/>
      <c r="Q389" s="4"/>
      <c r="R389" s="4"/>
      <c r="S389" s="4"/>
      <c r="T389" s="4"/>
      <c r="U389" s="4"/>
      <c r="V389" s="4"/>
      <c r="W389" s="4"/>
      <c r="X389" s="4"/>
    </row>
    <row r="390" ht="15.5">
      <c r="A390" s="4"/>
      <c r="B390" s="4"/>
      <c r="C390" s="4"/>
      <c r="D390" s="4"/>
      <c r="E390" s="4"/>
      <c r="F390" s="4"/>
      <c r="G390" s="14"/>
      <c r="H390" s="15"/>
      <c r="I390" s="15"/>
      <c r="J390" s="4"/>
      <c r="K390" s="4"/>
      <c r="L390" s="4"/>
      <c r="M390" s="4"/>
      <c r="N390" s="4"/>
      <c r="O390" s="4"/>
      <c r="P390" s="4"/>
      <c r="Q390" s="4"/>
      <c r="R390" s="4"/>
      <c r="S390" s="4"/>
      <c r="T390" s="4"/>
      <c r="U390" s="4"/>
      <c r="V390" s="4"/>
      <c r="W390" s="4"/>
      <c r="X390" s="4"/>
    </row>
    <row r="391" ht="15.5">
      <c r="A391" s="4"/>
      <c r="B391" s="4"/>
      <c r="C391" s="4"/>
      <c r="D391" s="4"/>
      <c r="E391" s="4"/>
      <c r="F391" s="4"/>
      <c r="G391" s="14"/>
      <c r="H391" s="15"/>
      <c r="I391" s="15"/>
      <c r="J391" s="4"/>
      <c r="K391" s="4"/>
      <c r="L391" s="4"/>
      <c r="M391" s="4"/>
      <c r="N391" s="4"/>
      <c r="O391" s="4"/>
      <c r="P391" s="4"/>
      <c r="Q391" s="4"/>
      <c r="R391" s="4"/>
      <c r="S391" s="4"/>
      <c r="T391" s="4"/>
      <c r="U391" s="4"/>
      <c r="V391" s="4"/>
      <c r="W391" s="4"/>
      <c r="X391" s="4"/>
    </row>
    <row r="392" ht="15.5">
      <c r="A392" s="4"/>
      <c r="B392" s="4"/>
      <c r="C392" s="4"/>
      <c r="D392" s="4"/>
      <c r="E392" s="4"/>
      <c r="F392" s="4"/>
      <c r="G392" s="14"/>
      <c r="H392" s="15"/>
      <c r="I392" s="15"/>
      <c r="J392" s="4"/>
      <c r="K392" s="4"/>
      <c r="L392" s="4"/>
      <c r="M392" s="4"/>
      <c r="N392" s="4"/>
      <c r="O392" s="4"/>
      <c r="P392" s="4"/>
      <c r="Q392" s="4"/>
      <c r="R392" s="4"/>
      <c r="S392" s="4"/>
      <c r="T392" s="4"/>
      <c r="U392" s="4"/>
      <c r="V392" s="4"/>
      <c r="W392" s="4"/>
      <c r="X392" s="4"/>
    </row>
    <row r="393" ht="15.5">
      <c r="A393" s="4"/>
      <c r="B393" s="4"/>
      <c r="C393" s="4"/>
      <c r="D393" s="4"/>
      <c r="E393" s="4"/>
      <c r="F393" s="4"/>
      <c r="G393" s="14"/>
      <c r="H393" s="15"/>
      <c r="I393" s="15"/>
      <c r="J393" s="4"/>
      <c r="K393" s="4"/>
      <c r="L393" s="4"/>
      <c r="M393" s="4"/>
      <c r="N393" s="4"/>
      <c r="O393" s="4"/>
      <c r="P393" s="4"/>
      <c r="Q393" s="4"/>
      <c r="R393" s="4"/>
      <c r="S393" s="4"/>
      <c r="T393" s="4"/>
      <c r="U393" s="4"/>
      <c r="V393" s="4"/>
      <c r="W393" s="4"/>
      <c r="X393" s="4"/>
    </row>
    <row r="394" ht="15.5">
      <c r="A394" s="4"/>
      <c r="B394" s="4"/>
      <c r="C394" s="4"/>
      <c r="D394" s="4"/>
      <c r="E394" s="4"/>
      <c r="F394" s="4"/>
      <c r="G394" s="14"/>
      <c r="H394" s="15"/>
      <c r="I394" s="15"/>
      <c r="J394" s="4"/>
      <c r="K394" s="4"/>
      <c r="L394" s="4"/>
      <c r="M394" s="4"/>
      <c r="N394" s="4"/>
      <c r="O394" s="4"/>
      <c r="P394" s="4"/>
      <c r="Q394" s="4"/>
      <c r="R394" s="4"/>
      <c r="S394" s="4"/>
      <c r="T394" s="4"/>
      <c r="U394" s="4"/>
      <c r="V394" s="4"/>
      <c r="W394" s="4"/>
      <c r="X394" s="4"/>
    </row>
    <row r="395" ht="15.5">
      <c r="A395" s="4"/>
      <c r="B395" s="4"/>
      <c r="C395" s="4"/>
      <c r="D395" s="4"/>
      <c r="E395" s="4"/>
      <c r="F395" s="4"/>
      <c r="G395" s="14"/>
      <c r="H395" s="15"/>
      <c r="I395" s="15"/>
      <c r="J395" s="4"/>
      <c r="K395" s="4"/>
      <c r="L395" s="4"/>
      <c r="M395" s="4"/>
      <c r="N395" s="4"/>
      <c r="O395" s="4"/>
      <c r="P395" s="4"/>
      <c r="Q395" s="4"/>
      <c r="R395" s="4"/>
      <c r="S395" s="4"/>
      <c r="T395" s="4"/>
      <c r="U395" s="4"/>
      <c r="V395" s="4"/>
      <c r="W395" s="4"/>
      <c r="X395" s="4"/>
    </row>
    <row r="396" ht="15.5">
      <c r="A396" s="4"/>
      <c r="B396" s="4"/>
      <c r="C396" s="4"/>
      <c r="D396" s="4"/>
      <c r="E396" s="4"/>
      <c r="F396" s="4"/>
      <c r="G396" s="14"/>
      <c r="H396" s="15"/>
      <c r="I396" s="15"/>
      <c r="J396" s="4"/>
      <c r="K396" s="4"/>
      <c r="L396" s="4"/>
      <c r="M396" s="4"/>
      <c r="N396" s="4"/>
      <c r="O396" s="4"/>
      <c r="P396" s="4"/>
      <c r="Q396" s="4"/>
      <c r="R396" s="4"/>
      <c r="S396" s="4"/>
      <c r="T396" s="4"/>
      <c r="U396" s="4"/>
      <c r="V396" s="4"/>
      <c r="W396" s="4"/>
      <c r="X396" s="4"/>
    </row>
    <row r="397" ht="15.5">
      <c r="A397" s="4"/>
      <c r="B397" s="4"/>
      <c r="C397" s="4"/>
      <c r="D397" s="4"/>
      <c r="E397" s="4"/>
      <c r="F397" s="4"/>
      <c r="G397" s="14"/>
      <c r="H397" s="15"/>
      <c r="I397" s="15"/>
      <c r="J397" s="4"/>
      <c r="K397" s="4"/>
      <c r="L397" s="4"/>
      <c r="M397" s="4"/>
      <c r="N397" s="4"/>
      <c r="O397" s="4"/>
      <c r="P397" s="4"/>
      <c r="Q397" s="4"/>
      <c r="R397" s="4"/>
      <c r="S397" s="4"/>
      <c r="T397" s="4"/>
      <c r="U397" s="4"/>
      <c r="V397" s="4"/>
      <c r="W397" s="4"/>
      <c r="X397" s="4"/>
    </row>
    <row r="398" ht="15.5">
      <c r="A398" s="4"/>
      <c r="B398" s="4"/>
      <c r="C398" s="4"/>
      <c r="D398" s="4"/>
      <c r="E398" s="4"/>
      <c r="F398" s="4"/>
      <c r="G398" s="14"/>
      <c r="H398" s="15"/>
      <c r="I398" s="15"/>
      <c r="J398" s="4"/>
      <c r="K398" s="4"/>
      <c r="L398" s="4"/>
      <c r="M398" s="4"/>
      <c r="N398" s="4"/>
      <c r="O398" s="4"/>
      <c r="P398" s="4"/>
      <c r="Q398" s="4"/>
      <c r="R398" s="4"/>
      <c r="S398" s="4"/>
      <c r="T398" s="4"/>
      <c r="U398" s="4"/>
      <c r="V398" s="4"/>
      <c r="W398" s="4"/>
      <c r="X398" s="4"/>
    </row>
    <row r="399" ht="15.5">
      <c r="A399" s="4"/>
      <c r="B399" s="4"/>
      <c r="C399" s="4"/>
      <c r="D399" s="4"/>
      <c r="E399" s="4"/>
      <c r="F399" s="4"/>
      <c r="G399" s="14"/>
      <c r="H399" s="15"/>
      <c r="I399" s="15"/>
      <c r="J399" s="4"/>
      <c r="K399" s="4"/>
      <c r="L399" s="4"/>
      <c r="M399" s="4"/>
      <c r="N399" s="4"/>
      <c r="O399" s="4"/>
      <c r="P399" s="4"/>
      <c r="Q399" s="4"/>
      <c r="R399" s="4"/>
      <c r="S399" s="4"/>
      <c r="T399" s="4"/>
      <c r="U399" s="4"/>
      <c r="V399" s="4"/>
      <c r="W399" s="4"/>
      <c r="X399" s="4"/>
    </row>
    <row r="400" ht="15.5">
      <c r="A400" s="4"/>
      <c r="B400" s="4"/>
      <c r="C400" s="4"/>
      <c r="D400" s="4"/>
      <c r="E400" s="4"/>
      <c r="F400" s="4"/>
      <c r="G400" s="14"/>
      <c r="H400" s="15"/>
      <c r="I400" s="15"/>
      <c r="J400" s="4"/>
      <c r="K400" s="4"/>
      <c r="L400" s="4"/>
      <c r="M400" s="4"/>
      <c r="N400" s="4"/>
      <c r="O400" s="4"/>
      <c r="P400" s="4"/>
      <c r="Q400" s="4"/>
      <c r="R400" s="4"/>
      <c r="S400" s="4"/>
      <c r="T400" s="4"/>
      <c r="U400" s="4"/>
      <c r="V400" s="4"/>
      <c r="W400" s="4"/>
      <c r="X400" s="4"/>
    </row>
    <row r="401" ht="15.5">
      <c r="A401" s="4"/>
      <c r="B401" s="4"/>
      <c r="C401" s="4"/>
      <c r="D401" s="4"/>
      <c r="E401" s="4"/>
      <c r="F401" s="4"/>
      <c r="G401" s="14"/>
      <c r="H401" s="15"/>
      <c r="I401" s="15"/>
      <c r="J401" s="4"/>
      <c r="K401" s="4"/>
      <c r="L401" s="4"/>
      <c r="M401" s="4"/>
      <c r="N401" s="4"/>
      <c r="O401" s="4"/>
      <c r="P401" s="4"/>
      <c r="Q401" s="4"/>
      <c r="R401" s="4"/>
      <c r="S401" s="4"/>
      <c r="T401" s="4"/>
      <c r="U401" s="4"/>
      <c r="V401" s="4"/>
      <c r="W401" s="4"/>
      <c r="X401" s="4"/>
    </row>
    <row r="402" ht="15.5">
      <c r="A402" s="4"/>
      <c r="B402" s="4"/>
      <c r="C402" s="4"/>
      <c r="D402" s="4"/>
      <c r="E402" s="4"/>
      <c r="F402" s="4"/>
      <c r="G402" s="14"/>
      <c r="H402" s="15"/>
      <c r="I402" s="15"/>
      <c r="J402" s="4"/>
      <c r="K402" s="4"/>
      <c r="L402" s="4"/>
      <c r="M402" s="4"/>
      <c r="N402" s="4"/>
      <c r="O402" s="4"/>
      <c r="P402" s="4"/>
      <c r="Q402" s="4"/>
      <c r="R402" s="4"/>
      <c r="S402" s="4"/>
      <c r="T402" s="4"/>
      <c r="U402" s="4"/>
      <c r="V402" s="4"/>
      <c r="W402" s="4"/>
      <c r="X402" s="4"/>
    </row>
    <row r="403" ht="15.5">
      <c r="A403" s="4"/>
      <c r="B403" s="4"/>
      <c r="C403" s="4"/>
      <c r="D403" s="4"/>
      <c r="E403" s="4"/>
      <c r="F403" s="4"/>
      <c r="G403" s="14"/>
      <c r="H403" s="15"/>
      <c r="I403" s="15"/>
      <c r="J403" s="4"/>
      <c r="K403" s="4"/>
      <c r="L403" s="4"/>
      <c r="M403" s="4"/>
      <c r="N403" s="4"/>
      <c r="O403" s="4"/>
      <c r="P403" s="4"/>
      <c r="Q403" s="4"/>
      <c r="R403" s="4"/>
      <c r="S403" s="4"/>
      <c r="T403" s="4"/>
      <c r="U403" s="4"/>
      <c r="V403" s="4"/>
      <c r="W403" s="4"/>
      <c r="X403" s="4"/>
    </row>
    <row r="404" ht="15.5">
      <c r="A404" s="4"/>
      <c r="B404" s="4"/>
      <c r="C404" s="4"/>
      <c r="D404" s="4"/>
      <c r="E404" s="4"/>
      <c r="F404" s="4"/>
      <c r="G404" s="14"/>
      <c r="H404" s="15"/>
      <c r="I404" s="15"/>
      <c r="J404" s="4"/>
      <c r="K404" s="4"/>
      <c r="L404" s="4"/>
      <c r="M404" s="4"/>
      <c r="N404" s="4"/>
      <c r="O404" s="4"/>
      <c r="P404" s="4"/>
      <c r="Q404" s="4"/>
      <c r="R404" s="4"/>
      <c r="S404" s="4"/>
      <c r="T404" s="4"/>
      <c r="U404" s="4"/>
      <c r="V404" s="4"/>
      <c r="W404" s="4"/>
      <c r="X404" s="4"/>
    </row>
    <row r="405" ht="15.5">
      <c r="A405" s="4"/>
      <c r="B405" s="4"/>
      <c r="C405" s="4"/>
      <c r="D405" s="4"/>
      <c r="E405" s="4"/>
      <c r="F405" s="4"/>
      <c r="G405" s="14"/>
      <c r="H405" s="15"/>
      <c r="I405" s="15"/>
      <c r="J405" s="4"/>
      <c r="K405" s="4"/>
      <c r="L405" s="4"/>
      <c r="M405" s="4"/>
      <c r="N405" s="4"/>
      <c r="O405" s="4"/>
      <c r="P405" s="4"/>
      <c r="Q405" s="4"/>
      <c r="R405" s="4"/>
      <c r="S405" s="4"/>
      <c r="T405" s="4"/>
      <c r="U405" s="4"/>
      <c r="V405" s="4"/>
      <c r="W405" s="4"/>
      <c r="X405" s="4"/>
    </row>
    <row r="406" ht="15.5">
      <c r="A406" s="4"/>
      <c r="B406" s="4"/>
      <c r="C406" s="4"/>
      <c r="D406" s="4"/>
      <c r="E406" s="4"/>
      <c r="F406" s="4"/>
      <c r="G406" s="14"/>
      <c r="H406" s="15"/>
      <c r="I406" s="15"/>
      <c r="J406" s="4"/>
      <c r="K406" s="4"/>
      <c r="L406" s="4"/>
      <c r="M406" s="4"/>
      <c r="N406" s="4"/>
      <c r="O406" s="4"/>
      <c r="P406" s="4"/>
      <c r="Q406" s="4"/>
      <c r="R406" s="4"/>
      <c r="S406" s="4"/>
      <c r="T406" s="4"/>
      <c r="U406" s="4"/>
      <c r="V406" s="4"/>
      <c r="W406" s="4"/>
      <c r="X406" s="4"/>
    </row>
    <row r="407" ht="15.5">
      <c r="A407" s="4"/>
      <c r="B407" s="4"/>
      <c r="C407" s="4"/>
      <c r="D407" s="4"/>
      <c r="E407" s="4"/>
      <c r="F407" s="4"/>
      <c r="G407" s="14"/>
      <c r="H407" s="15"/>
      <c r="I407" s="15"/>
      <c r="J407" s="4"/>
      <c r="K407" s="4"/>
      <c r="L407" s="4"/>
      <c r="M407" s="4"/>
      <c r="N407" s="4"/>
      <c r="O407" s="4"/>
      <c r="P407" s="4"/>
      <c r="Q407" s="4"/>
      <c r="R407" s="4"/>
      <c r="S407" s="4"/>
      <c r="T407" s="4"/>
      <c r="U407" s="4"/>
      <c r="V407" s="4"/>
      <c r="W407" s="4"/>
      <c r="X407" s="4"/>
    </row>
    <row r="408" ht="15.5">
      <c r="A408" s="4"/>
      <c r="B408" s="4"/>
      <c r="C408" s="4"/>
      <c r="D408" s="4"/>
      <c r="E408" s="4"/>
      <c r="F408" s="4"/>
      <c r="G408" s="14"/>
      <c r="H408" s="15"/>
      <c r="I408" s="15"/>
      <c r="J408" s="4"/>
      <c r="K408" s="4"/>
      <c r="L408" s="4"/>
      <c r="M408" s="4"/>
      <c r="N408" s="4"/>
      <c r="O408" s="4"/>
      <c r="P408" s="4"/>
      <c r="Q408" s="4"/>
      <c r="R408" s="4"/>
      <c r="S408" s="4"/>
      <c r="T408" s="4"/>
      <c r="U408" s="4"/>
      <c r="V408" s="4"/>
      <c r="W408" s="4"/>
      <c r="X408" s="4"/>
    </row>
    <row r="409" ht="15.5">
      <c r="A409" s="4"/>
      <c r="B409" s="4"/>
      <c r="C409" s="4"/>
      <c r="D409" s="4"/>
      <c r="E409" s="4"/>
      <c r="F409" s="4"/>
      <c r="G409" s="14"/>
      <c r="H409" s="15"/>
      <c r="I409" s="15"/>
      <c r="J409" s="4"/>
      <c r="K409" s="4"/>
      <c r="L409" s="4"/>
      <c r="M409" s="4"/>
      <c r="N409" s="4"/>
      <c r="O409" s="4"/>
      <c r="P409" s="4"/>
      <c r="Q409" s="4"/>
      <c r="R409" s="4"/>
      <c r="S409" s="4"/>
      <c r="T409" s="4"/>
      <c r="U409" s="4"/>
      <c r="V409" s="4"/>
      <c r="W409" s="4"/>
      <c r="X409" s="4"/>
    </row>
    <row r="410" ht="15.5">
      <c r="A410" s="4"/>
      <c r="B410" s="4"/>
      <c r="C410" s="4"/>
      <c r="D410" s="4"/>
      <c r="E410" s="4"/>
      <c r="F410" s="4"/>
      <c r="G410" s="14"/>
      <c r="H410" s="15"/>
      <c r="I410" s="15"/>
      <c r="J410" s="4"/>
      <c r="K410" s="4"/>
      <c r="L410" s="4"/>
      <c r="M410" s="4"/>
      <c r="N410" s="4"/>
      <c r="O410" s="4"/>
      <c r="P410" s="4"/>
      <c r="Q410" s="4"/>
      <c r="R410" s="4"/>
      <c r="S410" s="4"/>
      <c r="T410" s="4"/>
      <c r="U410" s="4"/>
      <c r="V410" s="4"/>
      <c r="W410" s="4"/>
      <c r="X410" s="4"/>
    </row>
    <row r="411" ht="15.5">
      <c r="A411" s="4"/>
      <c r="B411" s="4"/>
      <c r="C411" s="4"/>
      <c r="D411" s="4"/>
      <c r="E411" s="4"/>
      <c r="F411" s="4"/>
      <c r="G411" s="14"/>
      <c r="H411" s="15"/>
      <c r="I411" s="15"/>
      <c r="J411" s="4"/>
      <c r="K411" s="4"/>
      <c r="L411" s="4"/>
      <c r="M411" s="4"/>
      <c r="N411" s="4"/>
      <c r="O411" s="4"/>
      <c r="P411" s="4"/>
      <c r="Q411" s="4"/>
      <c r="R411" s="4"/>
      <c r="S411" s="4"/>
      <c r="T411" s="4"/>
      <c r="U411" s="4"/>
      <c r="V411" s="4"/>
      <c r="W411" s="4"/>
      <c r="X411" s="4"/>
    </row>
    <row r="412" ht="15.5">
      <c r="A412" s="4"/>
      <c r="B412" s="4"/>
      <c r="C412" s="4"/>
      <c r="D412" s="4"/>
      <c r="E412" s="4"/>
      <c r="F412" s="4"/>
      <c r="G412" s="14"/>
      <c r="H412" s="15"/>
      <c r="I412" s="15"/>
      <c r="J412" s="4"/>
      <c r="K412" s="4"/>
      <c r="L412" s="4"/>
      <c r="M412" s="4"/>
      <c r="N412" s="4"/>
      <c r="O412" s="4"/>
      <c r="P412" s="4"/>
      <c r="Q412" s="4"/>
      <c r="R412" s="4"/>
      <c r="S412" s="4"/>
      <c r="T412" s="4"/>
      <c r="U412" s="4"/>
      <c r="V412" s="4"/>
      <c r="W412" s="4"/>
      <c r="X412" s="4"/>
    </row>
    <row r="413" ht="15.5">
      <c r="A413" s="4"/>
      <c r="B413" s="4"/>
      <c r="C413" s="4"/>
      <c r="D413" s="4"/>
      <c r="E413" s="4"/>
      <c r="F413" s="4"/>
      <c r="G413" s="14"/>
      <c r="H413" s="15"/>
      <c r="I413" s="15"/>
      <c r="J413" s="4"/>
      <c r="K413" s="4"/>
      <c r="L413" s="4"/>
      <c r="M413" s="4"/>
      <c r="N413" s="4"/>
      <c r="O413" s="4"/>
      <c r="P413" s="4"/>
      <c r="Q413" s="4"/>
      <c r="R413" s="4"/>
      <c r="S413" s="4"/>
      <c r="T413" s="4"/>
      <c r="U413" s="4"/>
      <c r="V413" s="4"/>
      <c r="W413" s="4"/>
      <c r="X413" s="4"/>
    </row>
    <row r="414" ht="15.5">
      <c r="A414" s="4"/>
      <c r="B414" s="4"/>
      <c r="C414" s="4"/>
      <c r="D414" s="4"/>
      <c r="E414" s="4"/>
      <c r="F414" s="4"/>
      <c r="G414" s="14"/>
      <c r="H414" s="15"/>
      <c r="I414" s="15"/>
      <c r="J414" s="4"/>
      <c r="K414" s="4"/>
      <c r="L414" s="4"/>
      <c r="M414" s="4"/>
      <c r="N414" s="4"/>
      <c r="O414" s="4"/>
      <c r="P414" s="4"/>
      <c r="Q414" s="4"/>
      <c r="R414" s="4"/>
      <c r="S414" s="4"/>
      <c r="T414" s="4"/>
      <c r="U414" s="4"/>
      <c r="V414" s="4"/>
      <c r="W414" s="4"/>
      <c r="X414" s="4"/>
    </row>
    <row r="415" ht="15.5">
      <c r="A415" s="4"/>
      <c r="B415" s="4"/>
      <c r="C415" s="4"/>
      <c r="D415" s="4"/>
      <c r="E415" s="4"/>
      <c r="F415" s="4"/>
      <c r="G415" s="14"/>
      <c r="H415" s="15"/>
      <c r="I415" s="15"/>
      <c r="J415" s="4"/>
      <c r="K415" s="4"/>
      <c r="L415" s="4"/>
      <c r="M415" s="4"/>
      <c r="N415" s="4"/>
      <c r="O415" s="4"/>
      <c r="P415" s="4"/>
      <c r="Q415" s="4"/>
      <c r="R415" s="4"/>
      <c r="S415" s="4"/>
      <c r="T415" s="4"/>
      <c r="U415" s="4"/>
      <c r="V415" s="4"/>
      <c r="W415" s="4"/>
      <c r="X415" s="4"/>
    </row>
    <row r="416" ht="15.5">
      <c r="A416" s="4"/>
      <c r="B416" s="4"/>
      <c r="C416" s="4"/>
      <c r="D416" s="4"/>
      <c r="E416" s="4"/>
      <c r="F416" s="4"/>
      <c r="G416" s="14"/>
      <c r="H416" s="15"/>
      <c r="I416" s="15"/>
      <c r="J416" s="4"/>
      <c r="K416" s="4"/>
      <c r="L416" s="4"/>
      <c r="M416" s="4"/>
      <c r="N416" s="4"/>
      <c r="O416" s="4"/>
      <c r="P416" s="4"/>
      <c r="Q416" s="4"/>
      <c r="R416" s="4"/>
      <c r="S416" s="4"/>
      <c r="T416" s="4"/>
      <c r="U416" s="4"/>
      <c r="V416" s="4"/>
      <c r="W416" s="4"/>
      <c r="X416" s="4"/>
    </row>
    <row r="417" ht="15.5">
      <c r="A417" s="4"/>
      <c r="B417" s="4"/>
      <c r="C417" s="4"/>
      <c r="D417" s="4"/>
      <c r="E417" s="4"/>
      <c r="F417" s="4"/>
      <c r="G417" s="14"/>
      <c r="H417" s="15"/>
      <c r="I417" s="15"/>
      <c r="J417" s="4"/>
      <c r="K417" s="4"/>
      <c r="L417" s="4"/>
      <c r="M417" s="4"/>
      <c r="N417" s="4"/>
      <c r="O417" s="4"/>
      <c r="P417" s="4"/>
      <c r="Q417" s="4"/>
      <c r="R417" s="4"/>
      <c r="S417" s="4"/>
      <c r="T417" s="4"/>
      <c r="U417" s="4"/>
      <c r="V417" s="4"/>
      <c r="W417" s="4"/>
      <c r="X417" s="4"/>
    </row>
    <row r="418" ht="15.5">
      <c r="A418" s="4"/>
      <c r="B418" s="4"/>
      <c r="C418" s="4"/>
      <c r="D418" s="4"/>
      <c r="E418" s="4"/>
      <c r="F418" s="4"/>
      <c r="G418" s="14"/>
      <c r="H418" s="15"/>
      <c r="I418" s="15"/>
      <c r="J418" s="4"/>
      <c r="K418" s="4"/>
      <c r="L418" s="4"/>
      <c r="M418" s="4"/>
      <c r="N418" s="4"/>
      <c r="O418" s="4"/>
      <c r="P418" s="4"/>
      <c r="Q418" s="4"/>
      <c r="R418" s="4"/>
      <c r="S418" s="4"/>
      <c r="T418" s="4"/>
      <c r="U418" s="4"/>
      <c r="V418" s="4"/>
      <c r="W418" s="4"/>
      <c r="X418" s="4"/>
    </row>
    <row r="419" ht="15.5">
      <c r="A419" s="4"/>
      <c r="B419" s="4"/>
      <c r="C419" s="4"/>
      <c r="D419" s="4"/>
      <c r="E419" s="4"/>
      <c r="F419" s="4"/>
      <c r="G419" s="14"/>
      <c r="H419" s="15"/>
      <c r="I419" s="15"/>
      <c r="J419" s="4"/>
      <c r="K419" s="4"/>
      <c r="L419" s="4"/>
      <c r="M419" s="4"/>
      <c r="N419" s="4"/>
      <c r="O419" s="4"/>
      <c r="P419" s="4"/>
      <c r="Q419" s="4"/>
      <c r="R419" s="4"/>
      <c r="S419" s="4"/>
      <c r="T419" s="4"/>
      <c r="U419" s="4"/>
      <c r="V419" s="4"/>
      <c r="W419" s="4"/>
      <c r="X419" s="4"/>
    </row>
    <row r="420" ht="15.5">
      <c r="A420" s="4"/>
      <c r="B420" s="4"/>
      <c r="C420" s="4"/>
      <c r="D420" s="4"/>
      <c r="E420" s="4"/>
      <c r="F420" s="4"/>
      <c r="G420" s="14"/>
      <c r="H420" s="15"/>
      <c r="I420" s="15"/>
      <c r="J420" s="4"/>
      <c r="K420" s="4"/>
      <c r="L420" s="4"/>
      <c r="M420" s="4"/>
      <c r="N420" s="4"/>
      <c r="O420" s="4"/>
      <c r="P420" s="4"/>
      <c r="Q420" s="4"/>
      <c r="R420" s="4"/>
      <c r="S420" s="4"/>
      <c r="T420" s="4"/>
      <c r="U420" s="4"/>
      <c r="V420" s="4"/>
      <c r="W420" s="4"/>
      <c r="X420" s="4"/>
    </row>
    <row r="421" ht="15.5">
      <c r="A421" s="4"/>
      <c r="B421" s="4"/>
      <c r="C421" s="4"/>
      <c r="D421" s="4"/>
      <c r="E421" s="4"/>
      <c r="F421" s="4"/>
      <c r="G421" s="14"/>
      <c r="H421" s="15"/>
      <c r="I421" s="15"/>
      <c r="J421" s="4"/>
      <c r="K421" s="4"/>
      <c r="L421" s="4"/>
      <c r="M421" s="4"/>
      <c r="N421" s="4"/>
      <c r="O421" s="4"/>
      <c r="P421" s="4"/>
      <c r="Q421" s="4"/>
      <c r="R421" s="4"/>
      <c r="S421" s="4"/>
      <c r="T421" s="4"/>
      <c r="U421" s="4"/>
      <c r="V421" s="4"/>
      <c r="W421" s="4"/>
      <c r="X421" s="4"/>
    </row>
    <row r="422" ht="15.5">
      <c r="A422" s="4"/>
      <c r="B422" s="4"/>
      <c r="C422" s="4"/>
      <c r="D422" s="4"/>
      <c r="E422" s="4"/>
      <c r="F422" s="4"/>
      <c r="G422" s="14"/>
      <c r="H422" s="15"/>
      <c r="I422" s="15"/>
      <c r="J422" s="4"/>
      <c r="K422" s="4"/>
      <c r="L422" s="4"/>
      <c r="M422" s="4"/>
      <c r="N422" s="4"/>
      <c r="O422" s="4"/>
      <c r="P422" s="4"/>
      <c r="Q422" s="4"/>
      <c r="R422" s="4"/>
      <c r="S422" s="4"/>
      <c r="T422" s="4"/>
      <c r="U422" s="4"/>
      <c r="V422" s="4"/>
      <c r="W422" s="4"/>
      <c r="X422" s="4"/>
    </row>
    <row r="423" ht="15.5">
      <c r="A423" s="4"/>
      <c r="B423" s="4"/>
      <c r="C423" s="4"/>
      <c r="D423" s="4"/>
      <c r="E423" s="4"/>
      <c r="F423" s="4"/>
      <c r="G423" s="14"/>
      <c r="H423" s="15"/>
      <c r="I423" s="15"/>
      <c r="J423" s="4"/>
      <c r="K423" s="4"/>
      <c r="L423" s="4"/>
      <c r="M423" s="4"/>
      <c r="N423" s="4"/>
      <c r="O423" s="4"/>
      <c r="P423" s="4"/>
      <c r="Q423" s="4"/>
      <c r="R423" s="4"/>
      <c r="S423" s="4"/>
      <c r="T423" s="4"/>
      <c r="U423" s="4"/>
      <c r="V423" s="4"/>
      <c r="W423" s="4"/>
      <c r="X423" s="4"/>
    </row>
    <row r="424" ht="15.5">
      <c r="A424" s="4"/>
      <c r="B424" s="4"/>
      <c r="C424" s="4"/>
      <c r="D424" s="4"/>
      <c r="E424" s="4"/>
      <c r="F424" s="4"/>
      <c r="G424" s="14"/>
      <c r="H424" s="15"/>
      <c r="I424" s="15"/>
      <c r="J424" s="4"/>
      <c r="K424" s="4"/>
      <c r="L424" s="4"/>
      <c r="M424" s="4"/>
      <c r="N424" s="4"/>
      <c r="O424" s="4"/>
      <c r="P424" s="4"/>
      <c r="Q424" s="4"/>
      <c r="R424" s="4"/>
      <c r="S424" s="4"/>
      <c r="T424" s="4"/>
      <c r="U424" s="4"/>
      <c r="V424" s="4"/>
      <c r="W424" s="4"/>
      <c r="X424" s="4"/>
    </row>
    <row r="425" ht="15.5">
      <c r="A425" s="4"/>
      <c r="B425" s="4"/>
      <c r="C425" s="4"/>
      <c r="D425" s="4"/>
      <c r="E425" s="4"/>
      <c r="F425" s="4"/>
      <c r="G425" s="14"/>
      <c r="H425" s="15"/>
      <c r="I425" s="15"/>
      <c r="J425" s="4"/>
      <c r="K425" s="4"/>
      <c r="L425" s="4"/>
      <c r="M425" s="4"/>
      <c r="N425" s="4"/>
      <c r="O425" s="4"/>
      <c r="P425" s="4"/>
      <c r="Q425" s="4"/>
      <c r="R425" s="4"/>
      <c r="S425" s="4"/>
      <c r="T425" s="4"/>
      <c r="U425" s="4"/>
      <c r="V425" s="4"/>
      <c r="W425" s="4"/>
      <c r="X425" s="4"/>
    </row>
    <row r="426" ht="15.5">
      <c r="A426" s="4"/>
      <c r="B426" s="4"/>
      <c r="C426" s="4"/>
      <c r="D426" s="4"/>
      <c r="E426" s="4"/>
      <c r="F426" s="4"/>
      <c r="G426" s="14"/>
      <c r="H426" s="15"/>
      <c r="I426" s="15"/>
      <c r="J426" s="4"/>
      <c r="K426" s="4"/>
      <c r="L426" s="4"/>
      <c r="M426" s="4"/>
      <c r="N426" s="4"/>
      <c r="O426" s="4"/>
      <c r="P426" s="4"/>
      <c r="Q426" s="4"/>
      <c r="R426" s="4"/>
      <c r="S426" s="4"/>
      <c r="T426" s="4"/>
      <c r="U426" s="4"/>
      <c r="V426" s="4"/>
      <c r="W426" s="4"/>
      <c r="X426" s="4"/>
    </row>
    <row r="427" ht="15.5">
      <c r="A427" s="4"/>
      <c r="B427" s="4"/>
      <c r="C427" s="4"/>
      <c r="D427" s="4"/>
      <c r="E427" s="4"/>
      <c r="F427" s="4"/>
      <c r="G427" s="14"/>
      <c r="H427" s="15"/>
      <c r="I427" s="15"/>
      <c r="J427" s="4"/>
      <c r="K427" s="4"/>
      <c r="L427" s="4"/>
      <c r="M427" s="4"/>
      <c r="N427" s="4"/>
      <c r="O427" s="4"/>
      <c r="P427" s="4"/>
      <c r="Q427" s="4"/>
      <c r="R427" s="4"/>
      <c r="S427" s="4"/>
      <c r="T427" s="4"/>
      <c r="U427" s="4"/>
      <c r="V427" s="4"/>
      <c r="W427" s="4"/>
      <c r="X427" s="4"/>
    </row>
    <row r="428" ht="15.5">
      <c r="A428" s="4"/>
      <c r="B428" s="4"/>
      <c r="C428" s="4"/>
      <c r="D428" s="4"/>
      <c r="E428" s="4"/>
      <c r="F428" s="4"/>
      <c r="G428" s="14"/>
      <c r="H428" s="15"/>
      <c r="I428" s="15"/>
      <c r="J428" s="4"/>
      <c r="K428" s="4"/>
      <c r="L428" s="4"/>
      <c r="M428" s="4"/>
      <c r="N428" s="4"/>
      <c r="O428" s="4"/>
      <c r="P428" s="4"/>
      <c r="Q428" s="4"/>
      <c r="R428" s="4"/>
      <c r="S428" s="4"/>
      <c r="T428" s="4"/>
      <c r="U428" s="4"/>
      <c r="V428" s="4"/>
      <c r="W428" s="4"/>
      <c r="X428" s="4"/>
    </row>
    <row r="429" ht="15.5">
      <c r="A429" s="4"/>
      <c r="B429" s="4"/>
      <c r="C429" s="4"/>
      <c r="D429" s="4"/>
      <c r="E429" s="4"/>
      <c r="F429" s="4"/>
      <c r="G429" s="14"/>
      <c r="H429" s="15"/>
      <c r="I429" s="15"/>
      <c r="J429" s="4"/>
      <c r="K429" s="4"/>
      <c r="L429" s="4"/>
      <c r="M429" s="4"/>
      <c r="N429" s="4"/>
      <c r="O429" s="4"/>
      <c r="P429" s="4"/>
      <c r="Q429" s="4"/>
      <c r="R429" s="4"/>
      <c r="S429" s="4"/>
      <c r="T429" s="4"/>
      <c r="U429" s="4"/>
      <c r="V429" s="4"/>
      <c r="W429" s="4"/>
      <c r="X429" s="4"/>
    </row>
    <row r="430" ht="15.5">
      <c r="A430" s="4"/>
      <c r="B430" s="4"/>
      <c r="C430" s="4"/>
      <c r="D430" s="4"/>
      <c r="E430" s="4"/>
      <c r="F430" s="4"/>
      <c r="G430" s="14"/>
      <c r="H430" s="15"/>
      <c r="I430" s="15"/>
      <c r="J430" s="4"/>
      <c r="K430" s="4"/>
      <c r="L430" s="4"/>
      <c r="M430" s="4"/>
      <c r="N430" s="4"/>
      <c r="O430" s="4"/>
      <c r="P430" s="4"/>
      <c r="Q430" s="4"/>
      <c r="R430" s="4"/>
      <c r="S430" s="4"/>
      <c r="T430" s="4"/>
      <c r="U430" s="4"/>
      <c r="V430" s="4"/>
      <c r="W430" s="4"/>
      <c r="X430" s="4"/>
    </row>
    <row r="431" ht="15.5">
      <c r="A431" s="4"/>
      <c r="B431" s="4"/>
      <c r="C431" s="4"/>
      <c r="D431" s="4"/>
      <c r="E431" s="4"/>
      <c r="F431" s="4"/>
      <c r="G431" s="14"/>
      <c r="H431" s="15"/>
      <c r="I431" s="15"/>
      <c r="J431" s="4"/>
      <c r="K431" s="4"/>
      <c r="L431" s="4"/>
      <c r="M431" s="4"/>
      <c r="N431" s="4"/>
      <c r="O431" s="4"/>
      <c r="P431" s="4"/>
      <c r="Q431" s="4"/>
      <c r="R431" s="4"/>
      <c r="S431" s="4"/>
      <c r="T431" s="4"/>
      <c r="U431" s="4"/>
      <c r="V431" s="4"/>
      <c r="W431" s="4"/>
      <c r="X431" s="4"/>
    </row>
    <row r="432" ht="15.5">
      <c r="A432" s="4"/>
      <c r="B432" s="4"/>
      <c r="C432" s="4"/>
      <c r="D432" s="4"/>
      <c r="E432" s="4"/>
      <c r="F432" s="4"/>
      <c r="G432" s="14"/>
      <c r="H432" s="15"/>
      <c r="I432" s="15"/>
      <c r="J432" s="4"/>
      <c r="K432" s="4"/>
      <c r="L432" s="4"/>
      <c r="M432" s="4"/>
      <c r="N432" s="4"/>
      <c r="O432" s="4"/>
      <c r="P432" s="4"/>
      <c r="Q432" s="4"/>
      <c r="R432" s="4"/>
      <c r="S432" s="4"/>
      <c r="T432" s="4"/>
      <c r="U432" s="4"/>
      <c r="V432" s="4"/>
      <c r="W432" s="4"/>
      <c r="X432" s="4"/>
    </row>
    <row r="433" ht="15.5">
      <c r="A433" s="4"/>
      <c r="B433" s="4"/>
      <c r="C433" s="4"/>
      <c r="D433" s="4"/>
      <c r="E433" s="4"/>
      <c r="F433" s="4"/>
      <c r="G433" s="14"/>
      <c r="H433" s="15"/>
      <c r="I433" s="15"/>
      <c r="J433" s="4"/>
      <c r="K433" s="4"/>
      <c r="L433" s="4"/>
      <c r="M433" s="4"/>
      <c r="N433" s="4"/>
      <c r="O433" s="4"/>
      <c r="P433" s="4"/>
      <c r="Q433" s="4"/>
      <c r="R433" s="4"/>
      <c r="S433" s="4"/>
      <c r="T433" s="4"/>
      <c r="U433" s="4"/>
      <c r="V433" s="4"/>
      <c r="W433" s="4"/>
      <c r="X433" s="4"/>
    </row>
    <row r="434" ht="15.5">
      <c r="A434" s="4"/>
      <c r="B434" s="4"/>
      <c r="C434" s="4"/>
      <c r="D434" s="4"/>
      <c r="E434" s="4"/>
      <c r="F434" s="4"/>
      <c r="G434" s="14"/>
      <c r="H434" s="15"/>
      <c r="I434" s="15"/>
      <c r="J434" s="4"/>
      <c r="K434" s="4"/>
      <c r="L434" s="4"/>
      <c r="M434" s="4"/>
      <c r="N434" s="4"/>
      <c r="O434" s="4"/>
      <c r="P434" s="4"/>
      <c r="Q434" s="4"/>
      <c r="R434" s="4"/>
      <c r="S434" s="4"/>
      <c r="T434" s="4"/>
      <c r="U434" s="4"/>
      <c r="V434" s="4"/>
      <c r="W434" s="4"/>
      <c r="X434" s="4"/>
    </row>
    <row r="435" ht="15.5">
      <c r="A435" s="4"/>
      <c r="B435" s="4"/>
      <c r="C435" s="4"/>
      <c r="D435" s="4"/>
      <c r="E435" s="4"/>
      <c r="F435" s="4"/>
      <c r="G435" s="14"/>
      <c r="H435" s="15"/>
      <c r="I435" s="15"/>
      <c r="J435" s="4"/>
      <c r="K435" s="4"/>
      <c r="L435" s="4"/>
      <c r="M435" s="4"/>
      <c r="N435" s="4"/>
      <c r="O435" s="4"/>
      <c r="P435" s="4"/>
      <c r="Q435" s="4"/>
      <c r="R435" s="4"/>
      <c r="S435" s="4"/>
      <c r="T435" s="4"/>
      <c r="U435" s="4"/>
      <c r="V435" s="4"/>
      <c r="W435" s="4"/>
      <c r="X435" s="4"/>
    </row>
    <row r="436" ht="15.5">
      <c r="A436" s="4"/>
      <c r="B436" s="4"/>
      <c r="C436" s="4"/>
      <c r="D436" s="4"/>
      <c r="E436" s="4"/>
      <c r="F436" s="4"/>
      <c r="G436" s="14"/>
      <c r="H436" s="15"/>
      <c r="I436" s="15"/>
      <c r="J436" s="4"/>
      <c r="K436" s="4"/>
      <c r="L436" s="4"/>
      <c r="M436" s="4"/>
      <c r="N436" s="4"/>
      <c r="O436" s="4"/>
      <c r="P436" s="4"/>
      <c r="Q436" s="4"/>
      <c r="R436" s="4"/>
      <c r="S436" s="4"/>
      <c r="T436" s="4"/>
      <c r="U436" s="4"/>
      <c r="V436" s="4"/>
      <c r="W436" s="4"/>
      <c r="X436" s="4"/>
    </row>
    <row r="437" ht="15.5">
      <c r="A437" s="4"/>
      <c r="B437" s="4"/>
      <c r="C437" s="4"/>
      <c r="D437" s="4"/>
      <c r="E437" s="4"/>
      <c r="F437" s="4"/>
      <c r="G437" s="14"/>
      <c r="H437" s="15"/>
      <c r="I437" s="15"/>
      <c r="J437" s="4"/>
      <c r="K437" s="4"/>
      <c r="L437" s="4"/>
      <c r="M437" s="4"/>
      <c r="N437" s="4"/>
      <c r="O437" s="4"/>
      <c r="P437" s="4"/>
      <c r="Q437" s="4"/>
      <c r="R437" s="4"/>
      <c r="S437" s="4"/>
      <c r="T437" s="4"/>
      <c r="U437" s="4"/>
      <c r="V437" s="4"/>
      <c r="W437" s="4"/>
      <c r="X437" s="4"/>
    </row>
    <row r="438" ht="15.5">
      <c r="A438" s="4"/>
      <c r="B438" s="4"/>
      <c r="C438" s="4"/>
      <c r="D438" s="4"/>
      <c r="E438" s="4"/>
      <c r="F438" s="4"/>
      <c r="G438" s="14"/>
      <c r="H438" s="15"/>
      <c r="I438" s="15"/>
      <c r="J438" s="4"/>
      <c r="K438" s="4"/>
      <c r="L438" s="4"/>
      <c r="M438" s="4"/>
      <c r="N438" s="4"/>
      <c r="O438" s="4"/>
      <c r="P438" s="4"/>
      <c r="Q438" s="4"/>
      <c r="R438" s="4"/>
      <c r="S438" s="4"/>
      <c r="T438" s="4"/>
      <c r="U438" s="4"/>
      <c r="V438" s="4"/>
      <c r="W438" s="4"/>
      <c r="X438" s="4"/>
    </row>
    <row r="439" ht="15.5">
      <c r="A439" s="4"/>
      <c r="B439" s="4"/>
      <c r="C439" s="4"/>
      <c r="D439" s="4"/>
      <c r="E439" s="4"/>
      <c r="F439" s="4"/>
      <c r="G439" s="14"/>
      <c r="H439" s="15"/>
      <c r="I439" s="15"/>
      <c r="J439" s="4"/>
      <c r="K439" s="4"/>
      <c r="L439" s="4"/>
      <c r="M439" s="4"/>
      <c r="N439" s="4"/>
      <c r="O439" s="4"/>
      <c r="P439" s="4"/>
      <c r="Q439" s="4"/>
      <c r="R439" s="4"/>
      <c r="S439" s="4"/>
      <c r="T439" s="4"/>
      <c r="U439" s="4"/>
      <c r="V439" s="4"/>
      <c r="W439" s="4"/>
      <c r="X439" s="4"/>
    </row>
    <row r="440" ht="15.5">
      <c r="A440" s="4"/>
      <c r="B440" s="4"/>
      <c r="C440" s="4"/>
      <c r="D440" s="4"/>
      <c r="E440" s="4"/>
      <c r="F440" s="4"/>
      <c r="G440" s="14"/>
      <c r="H440" s="15"/>
      <c r="I440" s="15"/>
      <c r="J440" s="4"/>
      <c r="K440" s="4"/>
      <c r="L440" s="4"/>
      <c r="M440" s="4"/>
      <c r="N440" s="4"/>
      <c r="O440" s="4"/>
      <c r="P440" s="4"/>
      <c r="Q440" s="4"/>
      <c r="R440" s="4"/>
      <c r="S440" s="4"/>
      <c r="T440" s="4"/>
      <c r="U440" s="4"/>
      <c r="V440" s="4"/>
      <c r="W440" s="4"/>
      <c r="X440" s="4"/>
    </row>
    <row r="441" ht="15.5">
      <c r="A441" s="4"/>
      <c r="B441" s="4"/>
      <c r="C441" s="4"/>
      <c r="D441" s="4"/>
      <c r="E441" s="4"/>
      <c r="F441" s="4"/>
      <c r="G441" s="14"/>
      <c r="H441" s="15"/>
      <c r="I441" s="15"/>
      <c r="J441" s="4"/>
      <c r="K441" s="4"/>
      <c r="L441" s="4"/>
      <c r="M441" s="4"/>
      <c r="N441" s="4"/>
      <c r="O441" s="4"/>
      <c r="P441" s="4"/>
      <c r="Q441" s="4"/>
      <c r="R441" s="4"/>
      <c r="S441" s="4"/>
      <c r="T441" s="4"/>
      <c r="U441" s="4"/>
      <c r="V441" s="4"/>
      <c r="W441" s="4"/>
      <c r="X441" s="4"/>
    </row>
    <row r="442" ht="15.5">
      <c r="A442" s="4"/>
      <c r="B442" s="4"/>
      <c r="C442" s="4"/>
      <c r="D442" s="4"/>
      <c r="E442" s="4"/>
      <c r="F442" s="4"/>
      <c r="G442" s="14"/>
      <c r="H442" s="15"/>
      <c r="I442" s="15"/>
      <c r="J442" s="4"/>
      <c r="K442" s="4"/>
      <c r="L442" s="4"/>
      <c r="M442" s="4"/>
      <c r="N442" s="4"/>
      <c r="O442" s="4"/>
      <c r="P442" s="4"/>
      <c r="Q442" s="4"/>
      <c r="R442" s="4"/>
      <c r="S442" s="4"/>
      <c r="T442" s="4"/>
      <c r="U442" s="4"/>
      <c r="V442" s="4"/>
      <c r="W442" s="4"/>
      <c r="X442" s="4"/>
    </row>
    <row r="443" ht="15.5">
      <c r="A443" s="4"/>
      <c r="B443" s="4"/>
      <c r="C443" s="4"/>
      <c r="D443" s="4"/>
      <c r="E443" s="4"/>
      <c r="F443" s="4"/>
      <c r="G443" s="14"/>
      <c r="H443" s="15"/>
      <c r="I443" s="15"/>
      <c r="J443" s="4"/>
      <c r="K443" s="4"/>
      <c r="L443" s="4"/>
      <c r="M443" s="4"/>
      <c r="N443" s="4"/>
      <c r="O443" s="4"/>
      <c r="P443" s="4"/>
      <c r="Q443" s="4"/>
      <c r="R443" s="4"/>
      <c r="S443" s="4"/>
      <c r="T443" s="4"/>
      <c r="U443" s="4"/>
      <c r="V443" s="4"/>
      <c r="W443" s="4"/>
      <c r="X443" s="4"/>
    </row>
    <row r="444" ht="15.5">
      <c r="A444" s="4"/>
      <c r="B444" s="4"/>
      <c r="C444" s="4"/>
      <c r="D444" s="4"/>
      <c r="E444" s="4"/>
      <c r="F444" s="4"/>
      <c r="G444" s="14"/>
      <c r="H444" s="15"/>
      <c r="I444" s="15"/>
      <c r="J444" s="4"/>
      <c r="K444" s="4"/>
      <c r="L444" s="4"/>
      <c r="M444" s="4"/>
      <c r="N444" s="4"/>
      <c r="O444" s="4"/>
      <c r="P444" s="4"/>
      <c r="Q444" s="4"/>
      <c r="R444" s="4"/>
      <c r="S444" s="4"/>
      <c r="T444" s="4"/>
      <c r="U444" s="4"/>
      <c r="V444" s="4"/>
      <c r="W444" s="4"/>
      <c r="X444" s="4"/>
    </row>
    <row r="445" ht="15.5">
      <c r="A445" s="4"/>
      <c r="B445" s="4"/>
      <c r="C445" s="4"/>
      <c r="D445" s="4"/>
      <c r="E445" s="4"/>
      <c r="F445" s="4"/>
      <c r="G445" s="14"/>
      <c r="H445" s="15"/>
      <c r="I445" s="15"/>
      <c r="J445" s="4"/>
      <c r="K445" s="4"/>
      <c r="L445" s="4"/>
      <c r="M445" s="4"/>
      <c r="N445" s="4"/>
      <c r="O445" s="4"/>
      <c r="P445" s="4"/>
      <c r="Q445" s="4"/>
      <c r="R445" s="4"/>
      <c r="S445" s="4"/>
      <c r="T445" s="4"/>
      <c r="U445" s="4"/>
      <c r="V445" s="4"/>
      <c r="W445" s="4"/>
      <c r="X445" s="4"/>
    </row>
    <row r="446" ht="15.5">
      <c r="A446" s="4"/>
      <c r="B446" s="4"/>
      <c r="C446" s="4"/>
      <c r="D446" s="4"/>
      <c r="E446" s="4"/>
      <c r="F446" s="4"/>
      <c r="G446" s="14"/>
      <c r="H446" s="15"/>
      <c r="I446" s="15"/>
      <c r="J446" s="4"/>
      <c r="K446" s="4"/>
      <c r="L446" s="4"/>
      <c r="M446" s="4"/>
      <c r="N446" s="4"/>
      <c r="O446" s="4"/>
      <c r="P446" s="4"/>
      <c r="Q446" s="4"/>
      <c r="R446" s="4"/>
      <c r="S446" s="4"/>
      <c r="T446" s="4"/>
      <c r="U446" s="4"/>
      <c r="V446" s="4"/>
      <c r="W446" s="4"/>
      <c r="X446" s="4"/>
    </row>
    <row r="447" ht="15.5">
      <c r="A447" s="4"/>
      <c r="B447" s="4"/>
      <c r="C447" s="4"/>
      <c r="D447" s="4"/>
      <c r="E447" s="4"/>
      <c r="F447" s="4"/>
      <c r="G447" s="14"/>
      <c r="H447" s="15"/>
      <c r="I447" s="15"/>
      <c r="J447" s="4"/>
      <c r="K447" s="4"/>
      <c r="L447" s="4"/>
      <c r="M447" s="4"/>
      <c r="N447" s="4"/>
      <c r="O447" s="4"/>
      <c r="P447" s="4"/>
      <c r="Q447" s="4"/>
      <c r="R447" s="4"/>
      <c r="S447" s="4"/>
      <c r="T447" s="4"/>
      <c r="U447" s="4"/>
      <c r="V447" s="4"/>
      <c r="W447" s="4"/>
      <c r="X447" s="4"/>
    </row>
    <row r="448" ht="15.5">
      <c r="A448" s="4"/>
      <c r="B448" s="4"/>
      <c r="C448" s="4"/>
      <c r="D448" s="4"/>
      <c r="E448" s="4"/>
      <c r="F448" s="4"/>
      <c r="G448" s="14"/>
      <c r="H448" s="15"/>
      <c r="I448" s="15"/>
      <c r="J448" s="4"/>
      <c r="K448" s="4"/>
      <c r="L448" s="4"/>
      <c r="M448" s="4"/>
      <c r="N448" s="4"/>
      <c r="O448" s="4"/>
      <c r="P448" s="4"/>
      <c r="Q448" s="4"/>
      <c r="R448" s="4"/>
      <c r="S448" s="4"/>
      <c r="T448" s="4"/>
      <c r="U448" s="4"/>
      <c r="V448" s="4"/>
      <c r="W448" s="4"/>
      <c r="X448" s="4"/>
    </row>
    <row r="449" ht="15.5">
      <c r="A449" s="4"/>
      <c r="B449" s="4"/>
      <c r="C449" s="4"/>
      <c r="D449" s="4"/>
      <c r="E449" s="4"/>
      <c r="F449" s="4"/>
      <c r="G449" s="14"/>
      <c r="H449" s="15"/>
      <c r="I449" s="15"/>
      <c r="J449" s="4"/>
      <c r="K449" s="4"/>
      <c r="L449" s="4"/>
      <c r="M449" s="4"/>
      <c r="N449" s="4"/>
      <c r="O449" s="4"/>
      <c r="P449" s="4"/>
      <c r="Q449" s="4"/>
      <c r="R449" s="4"/>
      <c r="S449" s="4"/>
      <c r="T449" s="4"/>
      <c r="U449" s="4"/>
      <c r="V449" s="4"/>
      <c r="W449" s="4"/>
      <c r="X449" s="4"/>
    </row>
    <row r="450" ht="15.5">
      <c r="A450" s="4"/>
      <c r="B450" s="4"/>
      <c r="C450" s="4"/>
      <c r="D450" s="4"/>
      <c r="E450" s="4"/>
      <c r="F450" s="4"/>
      <c r="G450" s="14"/>
      <c r="H450" s="15"/>
      <c r="I450" s="15"/>
      <c r="J450" s="4"/>
      <c r="K450" s="4"/>
      <c r="L450" s="4"/>
      <c r="M450" s="4"/>
      <c r="N450" s="4"/>
      <c r="O450" s="4"/>
      <c r="P450" s="4"/>
      <c r="Q450" s="4"/>
      <c r="R450" s="4"/>
      <c r="S450" s="4"/>
      <c r="T450" s="4"/>
      <c r="U450" s="4"/>
      <c r="V450" s="4"/>
      <c r="W450" s="4"/>
      <c r="X450" s="4"/>
    </row>
    <row r="451" ht="15.5">
      <c r="A451" s="4"/>
      <c r="B451" s="4"/>
      <c r="C451" s="4"/>
      <c r="D451" s="4"/>
      <c r="E451" s="4"/>
      <c r="F451" s="4"/>
      <c r="G451" s="14"/>
      <c r="H451" s="15"/>
      <c r="I451" s="15"/>
      <c r="J451" s="4"/>
      <c r="K451" s="4"/>
      <c r="L451" s="4"/>
      <c r="M451" s="4"/>
      <c r="N451" s="4"/>
      <c r="O451" s="4"/>
      <c r="P451" s="4"/>
      <c r="Q451" s="4"/>
      <c r="R451" s="4"/>
      <c r="S451" s="4"/>
      <c r="T451" s="4"/>
      <c r="U451" s="4"/>
      <c r="V451" s="4"/>
      <c r="W451" s="4"/>
      <c r="X451" s="4"/>
    </row>
    <row r="452" ht="15.5">
      <c r="A452" s="4"/>
      <c r="B452" s="4"/>
      <c r="C452" s="4"/>
      <c r="D452" s="4"/>
      <c r="E452" s="4"/>
      <c r="F452" s="4"/>
      <c r="G452" s="14"/>
      <c r="H452" s="15"/>
      <c r="I452" s="15"/>
      <c r="J452" s="4"/>
      <c r="K452" s="4"/>
      <c r="L452" s="4"/>
      <c r="M452" s="4"/>
      <c r="N452" s="4"/>
      <c r="O452" s="4"/>
      <c r="P452" s="4"/>
      <c r="Q452" s="4"/>
      <c r="R452" s="4"/>
      <c r="S452" s="4"/>
      <c r="T452" s="4"/>
      <c r="U452" s="4"/>
      <c r="V452" s="4"/>
      <c r="W452" s="4"/>
      <c r="X452" s="4"/>
    </row>
    <row r="453" ht="15.5">
      <c r="A453" s="4"/>
      <c r="B453" s="4"/>
      <c r="C453" s="4"/>
      <c r="D453" s="4"/>
      <c r="E453" s="4"/>
      <c r="F453" s="4"/>
      <c r="G453" s="14"/>
      <c r="H453" s="15"/>
      <c r="I453" s="15"/>
      <c r="J453" s="4"/>
      <c r="K453" s="4"/>
      <c r="L453" s="4"/>
      <c r="M453" s="4"/>
      <c r="N453" s="4"/>
      <c r="O453" s="4"/>
      <c r="P453" s="4"/>
      <c r="Q453" s="4"/>
      <c r="R453" s="4"/>
      <c r="S453" s="4"/>
      <c r="T453" s="4"/>
      <c r="U453" s="4"/>
      <c r="V453" s="4"/>
      <c r="W453" s="4"/>
      <c r="X453" s="4"/>
    </row>
    <row r="454" ht="15.5">
      <c r="A454" s="4"/>
      <c r="B454" s="4"/>
      <c r="C454" s="4"/>
      <c r="D454" s="4"/>
      <c r="E454" s="4"/>
      <c r="F454" s="4"/>
      <c r="G454" s="14"/>
      <c r="H454" s="15"/>
      <c r="I454" s="15"/>
      <c r="J454" s="4"/>
      <c r="K454" s="4"/>
      <c r="L454" s="4"/>
      <c r="M454" s="4"/>
      <c r="N454" s="4"/>
      <c r="O454" s="4"/>
      <c r="P454" s="4"/>
      <c r="Q454" s="4"/>
      <c r="R454" s="4"/>
      <c r="S454" s="4"/>
      <c r="T454" s="4"/>
      <c r="U454" s="4"/>
      <c r="V454" s="4"/>
      <c r="W454" s="4"/>
      <c r="X454" s="4"/>
    </row>
    <row r="455" ht="15.5">
      <c r="A455" s="4"/>
      <c r="B455" s="4"/>
      <c r="C455" s="4"/>
      <c r="D455" s="4"/>
      <c r="E455" s="4"/>
      <c r="F455" s="4"/>
      <c r="G455" s="14"/>
      <c r="H455" s="15"/>
      <c r="I455" s="15"/>
      <c r="J455" s="4"/>
      <c r="K455" s="4"/>
      <c r="L455" s="4"/>
      <c r="M455" s="4"/>
      <c r="N455" s="4"/>
      <c r="O455" s="4"/>
      <c r="P455" s="4"/>
      <c r="Q455" s="4"/>
      <c r="R455" s="4"/>
      <c r="S455" s="4"/>
      <c r="T455" s="4"/>
      <c r="U455" s="4"/>
      <c r="V455" s="4"/>
      <c r="W455" s="4"/>
      <c r="X455" s="4"/>
    </row>
    <row r="456" ht="15.5">
      <c r="A456" s="4"/>
      <c r="B456" s="4"/>
      <c r="C456" s="4"/>
      <c r="D456" s="4"/>
      <c r="E456" s="4"/>
      <c r="F456" s="4"/>
      <c r="G456" s="14"/>
      <c r="H456" s="15"/>
      <c r="I456" s="15"/>
      <c r="J456" s="4"/>
      <c r="K456" s="4"/>
      <c r="L456" s="4"/>
      <c r="M456" s="4"/>
      <c r="N456" s="4"/>
      <c r="O456" s="4"/>
      <c r="P456" s="4"/>
      <c r="Q456" s="4"/>
      <c r="R456" s="4"/>
      <c r="S456" s="4"/>
      <c r="T456" s="4"/>
      <c r="U456" s="4"/>
      <c r="V456" s="4"/>
      <c r="W456" s="4"/>
      <c r="X456" s="4"/>
    </row>
    <row r="457" ht="15.5">
      <c r="A457" s="4"/>
      <c r="B457" s="4"/>
      <c r="C457" s="4"/>
      <c r="D457" s="4"/>
      <c r="E457" s="4"/>
      <c r="F457" s="4"/>
      <c r="G457" s="14"/>
      <c r="H457" s="15"/>
      <c r="I457" s="15"/>
      <c r="J457" s="4"/>
      <c r="K457" s="4"/>
      <c r="L457" s="4"/>
      <c r="M457" s="4"/>
      <c r="N457" s="4"/>
      <c r="O457" s="4"/>
      <c r="P457" s="4"/>
      <c r="Q457" s="4"/>
      <c r="R457" s="4"/>
      <c r="S457" s="4"/>
      <c r="T457" s="4"/>
      <c r="U457" s="4"/>
      <c r="V457" s="4"/>
      <c r="W457" s="4"/>
      <c r="X457" s="4"/>
    </row>
    <row r="458" ht="15.5">
      <c r="A458" s="4"/>
      <c r="B458" s="4"/>
      <c r="C458" s="4"/>
      <c r="D458" s="4"/>
      <c r="E458" s="4"/>
      <c r="F458" s="4"/>
      <c r="G458" s="14"/>
      <c r="H458" s="15"/>
      <c r="I458" s="15"/>
      <c r="J458" s="4"/>
      <c r="K458" s="4"/>
      <c r="L458" s="4"/>
      <c r="M458" s="4"/>
      <c r="N458" s="4"/>
      <c r="O458" s="4"/>
      <c r="P458" s="4"/>
      <c r="Q458" s="4"/>
      <c r="R458" s="4"/>
      <c r="S458" s="4"/>
      <c r="T458" s="4"/>
      <c r="U458" s="4"/>
      <c r="V458" s="4"/>
      <c r="W458" s="4"/>
      <c r="X458" s="4"/>
    </row>
    <row r="459" ht="15.5">
      <c r="A459" s="4"/>
      <c r="B459" s="4"/>
      <c r="C459" s="4"/>
      <c r="D459" s="4"/>
      <c r="E459" s="4"/>
      <c r="F459" s="4"/>
      <c r="G459" s="14"/>
      <c r="H459" s="15"/>
      <c r="I459" s="15"/>
      <c r="J459" s="4"/>
      <c r="K459" s="4"/>
      <c r="L459" s="4"/>
      <c r="M459" s="4"/>
      <c r="N459" s="4"/>
      <c r="O459" s="4"/>
      <c r="P459" s="4"/>
      <c r="Q459" s="4"/>
      <c r="R459" s="4"/>
      <c r="S459" s="4"/>
      <c r="T459" s="4"/>
      <c r="U459" s="4"/>
      <c r="V459" s="4"/>
      <c r="W459" s="4"/>
      <c r="X459" s="4"/>
    </row>
    <row r="460" ht="15.5">
      <c r="A460" s="4"/>
      <c r="B460" s="4"/>
      <c r="C460" s="4"/>
      <c r="D460" s="4"/>
      <c r="E460" s="4"/>
      <c r="F460" s="4"/>
      <c r="G460" s="14"/>
      <c r="H460" s="15"/>
      <c r="I460" s="15"/>
      <c r="J460" s="4"/>
      <c r="K460" s="4"/>
      <c r="L460" s="4"/>
      <c r="M460" s="4"/>
      <c r="N460" s="4"/>
      <c r="O460" s="4"/>
      <c r="P460" s="4"/>
      <c r="Q460" s="4"/>
      <c r="R460" s="4"/>
      <c r="S460" s="4"/>
      <c r="T460" s="4"/>
      <c r="U460" s="4"/>
      <c r="V460" s="4"/>
      <c r="W460" s="4"/>
      <c r="X460" s="4"/>
    </row>
    <row r="461" ht="15.5">
      <c r="A461" s="4"/>
      <c r="B461" s="4"/>
      <c r="C461" s="4"/>
      <c r="D461" s="4"/>
      <c r="E461" s="4"/>
      <c r="F461" s="4"/>
      <c r="G461" s="14"/>
      <c r="H461" s="15"/>
      <c r="I461" s="15"/>
      <c r="J461" s="4"/>
      <c r="K461" s="4"/>
      <c r="L461" s="4"/>
      <c r="M461" s="4"/>
      <c r="N461" s="4"/>
      <c r="O461" s="4"/>
      <c r="P461" s="4"/>
      <c r="Q461" s="4"/>
      <c r="R461" s="4"/>
      <c r="S461" s="4"/>
      <c r="T461" s="4"/>
      <c r="U461" s="4"/>
      <c r="V461" s="4"/>
      <c r="W461" s="4"/>
      <c r="X461" s="4"/>
    </row>
    <row r="462" ht="15.5">
      <c r="A462" s="4"/>
      <c r="B462" s="4"/>
      <c r="C462" s="4"/>
      <c r="D462" s="4"/>
      <c r="E462" s="4"/>
      <c r="F462" s="4"/>
      <c r="G462" s="14"/>
      <c r="H462" s="15"/>
      <c r="I462" s="15"/>
      <c r="J462" s="4"/>
      <c r="K462" s="4"/>
      <c r="L462" s="4"/>
      <c r="M462" s="4"/>
      <c r="N462" s="4"/>
      <c r="O462" s="4"/>
      <c r="P462" s="4"/>
      <c r="Q462" s="4"/>
      <c r="R462" s="4"/>
      <c r="S462" s="4"/>
      <c r="T462" s="4"/>
      <c r="U462" s="4"/>
      <c r="V462" s="4"/>
      <c r="W462" s="4"/>
      <c r="X462" s="4"/>
    </row>
    <row r="463" ht="15.5">
      <c r="A463" s="4"/>
      <c r="B463" s="4"/>
      <c r="C463" s="4"/>
      <c r="D463" s="4"/>
      <c r="E463" s="4"/>
      <c r="F463" s="4"/>
      <c r="G463" s="14"/>
      <c r="H463" s="15"/>
      <c r="I463" s="15"/>
      <c r="J463" s="4"/>
      <c r="K463" s="4"/>
      <c r="L463" s="4"/>
      <c r="M463" s="4"/>
      <c r="N463" s="4"/>
      <c r="O463" s="4"/>
      <c r="P463" s="4"/>
      <c r="Q463" s="4"/>
      <c r="R463" s="4"/>
      <c r="S463" s="4"/>
      <c r="T463" s="4"/>
      <c r="U463" s="4"/>
      <c r="V463" s="4"/>
      <c r="W463" s="4"/>
      <c r="X463" s="4"/>
    </row>
    <row r="464" ht="15.5">
      <c r="A464" s="4"/>
      <c r="B464" s="4"/>
      <c r="C464" s="4"/>
      <c r="D464" s="4"/>
      <c r="E464" s="4"/>
      <c r="F464" s="4"/>
      <c r="G464" s="14"/>
      <c r="H464" s="15"/>
      <c r="I464" s="15"/>
      <c r="J464" s="4"/>
      <c r="K464" s="4"/>
      <c r="L464" s="4"/>
      <c r="M464" s="4"/>
      <c r="N464" s="4"/>
      <c r="O464" s="4"/>
      <c r="P464" s="4"/>
      <c r="Q464" s="4"/>
      <c r="R464" s="4"/>
      <c r="S464" s="4"/>
      <c r="T464" s="4"/>
      <c r="U464" s="4"/>
      <c r="V464" s="4"/>
      <c r="W464" s="4"/>
      <c r="X464" s="4"/>
    </row>
    <row r="465" ht="15.5">
      <c r="A465" s="4"/>
      <c r="B465" s="4"/>
      <c r="C465" s="4"/>
      <c r="D465" s="4"/>
      <c r="E465" s="4"/>
      <c r="F465" s="4"/>
      <c r="G465" s="14"/>
      <c r="H465" s="15"/>
      <c r="I465" s="15"/>
      <c r="J465" s="4"/>
      <c r="K465" s="4"/>
      <c r="L465" s="4"/>
      <c r="M465" s="4"/>
      <c r="N465" s="4"/>
      <c r="O465" s="4"/>
      <c r="P465" s="4"/>
      <c r="Q465" s="4"/>
      <c r="R465" s="4"/>
      <c r="S465" s="4"/>
      <c r="T465" s="4"/>
      <c r="U465" s="4"/>
      <c r="V465" s="4"/>
      <c r="W465" s="4"/>
      <c r="X465" s="4"/>
    </row>
    <row r="466" ht="15.5">
      <c r="A466" s="4"/>
      <c r="B466" s="4"/>
      <c r="C466" s="4"/>
      <c r="D466" s="4"/>
      <c r="E466" s="4"/>
      <c r="F466" s="4"/>
      <c r="G466" s="14"/>
      <c r="H466" s="15"/>
      <c r="I466" s="15"/>
      <c r="J466" s="4"/>
      <c r="K466" s="4"/>
      <c r="L466" s="4"/>
      <c r="M466" s="4"/>
      <c r="N466" s="4"/>
      <c r="O466" s="4"/>
      <c r="P466" s="4"/>
      <c r="Q466" s="4"/>
      <c r="R466" s="4"/>
      <c r="S466" s="4"/>
      <c r="T466" s="4"/>
      <c r="U466" s="4"/>
      <c r="V466" s="4"/>
      <c r="W466" s="4"/>
      <c r="X466" s="4"/>
    </row>
    <row r="467" ht="15.5">
      <c r="A467" s="4"/>
      <c r="B467" s="4"/>
      <c r="C467" s="4"/>
      <c r="D467" s="4"/>
      <c r="E467" s="4"/>
      <c r="F467" s="4"/>
      <c r="G467" s="14"/>
      <c r="H467" s="15"/>
      <c r="I467" s="15"/>
      <c r="J467" s="4"/>
      <c r="K467" s="4"/>
      <c r="L467" s="4"/>
      <c r="M467" s="4"/>
      <c r="N467" s="4"/>
      <c r="O467" s="4"/>
      <c r="P467" s="4"/>
      <c r="Q467" s="4"/>
      <c r="R467" s="4"/>
      <c r="S467" s="4"/>
      <c r="T467" s="4"/>
      <c r="U467" s="4"/>
      <c r="V467" s="4"/>
      <c r="W467" s="4"/>
      <c r="X467" s="4"/>
    </row>
    <row r="468" ht="15.5">
      <c r="A468" s="4"/>
      <c r="B468" s="4"/>
      <c r="C468" s="4"/>
      <c r="D468" s="4"/>
      <c r="E468" s="4"/>
      <c r="F468" s="4"/>
      <c r="G468" s="14"/>
      <c r="H468" s="15"/>
      <c r="I468" s="15"/>
      <c r="J468" s="4"/>
      <c r="K468" s="4"/>
      <c r="L468" s="4"/>
      <c r="M468" s="4"/>
      <c r="N468" s="4"/>
      <c r="O468" s="4"/>
      <c r="P468" s="4"/>
      <c r="Q468" s="4"/>
      <c r="R468" s="4"/>
      <c r="S468" s="4"/>
      <c r="T468" s="4"/>
      <c r="U468" s="4"/>
      <c r="V468" s="4"/>
      <c r="W468" s="4"/>
      <c r="X468" s="4"/>
    </row>
    <row r="469" ht="15.5">
      <c r="A469" s="4"/>
      <c r="B469" s="4"/>
      <c r="C469" s="4"/>
      <c r="D469" s="4"/>
      <c r="E469" s="4"/>
      <c r="F469" s="4"/>
      <c r="G469" s="14"/>
      <c r="H469" s="15"/>
      <c r="I469" s="15"/>
      <c r="J469" s="4"/>
      <c r="K469" s="4"/>
      <c r="L469" s="4"/>
      <c r="M469" s="4"/>
      <c r="N469" s="4"/>
      <c r="O469" s="4"/>
      <c r="P469" s="4"/>
      <c r="Q469" s="4"/>
      <c r="R469" s="4"/>
      <c r="S469" s="4"/>
      <c r="T469" s="4"/>
      <c r="U469" s="4"/>
      <c r="V469" s="4"/>
      <c r="W469" s="4"/>
      <c r="X469" s="4"/>
    </row>
    <row r="470" ht="15.5">
      <c r="A470" s="4"/>
      <c r="B470" s="4"/>
      <c r="C470" s="4"/>
      <c r="D470" s="4"/>
      <c r="E470" s="4"/>
      <c r="F470" s="4"/>
      <c r="G470" s="14"/>
      <c r="H470" s="15"/>
      <c r="I470" s="15"/>
      <c r="J470" s="4"/>
      <c r="K470" s="4"/>
      <c r="L470" s="4"/>
      <c r="M470" s="4"/>
      <c r="N470" s="4"/>
      <c r="O470" s="4"/>
      <c r="P470" s="4"/>
      <c r="Q470" s="4"/>
      <c r="R470" s="4"/>
      <c r="S470" s="4"/>
      <c r="T470" s="4"/>
      <c r="U470" s="4"/>
      <c r="V470" s="4"/>
      <c r="W470" s="4"/>
      <c r="X470" s="4"/>
    </row>
    <row r="471" ht="15.5">
      <c r="A471" s="4"/>
      <c r="B471" s="4"/>
      <c r="C471" s="4"/>
      <c r="D471" s="4"/>
      <c r="E471" s="4"/>
      <c r="F471" s="4"/>
      <c r="G471" s="14"/>
      <c r="H471" s="15"/>
      <c r="I471" s="15"/>
      <c r="J471" s="4"/>
      <c r="K471" s="4"/>
      <c r="L471" s="4"/>
      <c r="M471" s="4"/>
      <c r="N471" s="4"/>
      <c r="O471" s="4"/>
      <c r="P471" s="4"/>
      <c r="Q471" s="4"/>
      <c r="R471" s="4"/>
      <c r="S471" s="4"/>
      <c r="T471" s="4"/>
      <c r="U471" s="4"/>
      <c r="V471" s="4"/>
      <c r="W471" s="4"/>
      <c r="X471" s="4"/>
    </row>
    <row r="472" ht="15.5">
      <c r="A472" s="4"/>
      <c r="B472" s="4"/>
      <c r="C472" s="4"/>
      <c r="D472" s="4"/>
      <c r="E472" s="4"/>
      <c r="F472" s="4"/>
      <c r="G472" s="14"/>
      <c r="H472" s="15"/>
      <c r="I472" s="15"/>
      <c r="J472" s="4"/>
      <c r="K472" s="4"/>
      <c r="L472" s="4"/>
      <c r="M472" s="4"/>
      <c r="N472" s="4"/>
      <c r="O472" s="4"/>
      <c r="P472" s="4"/>
      <c r="Q472" s="4"/>
      <c r="R472" s="4"/>
      <c r="S472" s="4"/>
      <c r="T472" s="4"/>
      <c r="U472" s="4"/>
      <c r="V472" s="4"/>
      <c r="W472" s="4"/>
      <c r="X472" s="4"/>
    </row>
    <row r="473" ht="15.5">
      <c r="A473" s="4"/>
      <c r="B473" s="4"/>
      <c r="C473" s="4"/>
      <c r="D473" s="4"/>
      <c r="E473" s="4"/>
      <c r="F473" s="4"/>
      <c r="G473" s="14"/>
      <c r="H473" s="15"/>
      <c r="I473" s="15"/>
      <c r="J473" s="4"/>
      <c r="K473" s="4"/>
      <c r="L473" s="4"/>
      <c r="M473" s="4"/>
      <c r="N473" s="4"/>
      <c r="O473" s="4"/>
      <c r="P473" s="4"/>
      <c r="Q473" s="4"/>
      <c r="R473" s="4"/>
      <c r="S473" s="4"/>
      <c r="T473" s="4"/>
      <c r="U473" s="4"/>
      <c r="V473" s="4"/>
      <c r="W473" s="4"/>
      <c r="X473" s="4"/>
    </row>
    <row r="474" ht="15.5">
      <c r="A474" s="4"/>
      <c r="B474" s="4"/>
      <c r="C474" s="4"/>
      <c r="D474" s="4"/>
      <c r="E474" s="4"/>
      <c r="F474" s="4"/>
      <c r="G474" s="14"/>
      <c r="H474" s="15"/>
      <c r="I474" s="15"/>
      <c r="J474" s="4"/>
      <c r="K474" s="4"/>
      <c r="L474" s="4"/>
      <c r="M474" s="4"/>
      <c r="N474" s="4"/>
      <c r="O474" s="4"/>
      <c r="P474" s="4"/>
      <c r="Q474" s="4"/>
      <c r="R474" s="4"/>
      <c r="S474" s="4"/>
      <c r="T474" s="4"/>
      <c r="U474" s="4"/>
      <c r="V474" s="4"/>
      <c r="W474" s="4"/>
      <c r="X474" s="4"/>
    </row>
    <row r="475" ht="15.5">
      <c r="A475" s="4"/>
      <c r="B475" s="4"/>
      <c r="C475" s="4"/>
      <c r="D475" s="4"/>
      <c r="E475" s="4"/>
      <c r="F475" s="4"/>
      <c r="G475" s="14"/>
      <c r="H475" s="15"/>
      <c r="I475" s="15"/>
      <c r="J475" s="4"/>
      <c r="K475" s="4"/>
      <c r="L475" s="4"/>
      <c r="M475" s="4"/>
      <c r="N475" s="4"/>
      <c r="O475" s="4"/>
      <c r="P475" s="4"/>
      <c r="Q475" s="4"/>
      <c r="R475" s="4"/>
      <c r="S475" s="4"/>
      <c r="T475" s="4"/>
      <c r="U475" s="4"/>
      <c r="V475" s="4"/>
      <c r="W475" s="4"/>
      <c r="X475" s="4"/>
    </row>
    <row r="476" ht="15.5">
      <c r="A476" s="4"/>
      <c r="B476" s="4"/>
      <c r="C476" s="4"/>
      <c r="D476" s="4"/>
      <c r="E476" s="4"/>
      <c r="F476" s="4"/>
      <c r="G476" s="14"/>
      <c r="H476" s="15"/>
      <c r="I476" s="15"/>
      <c r="J476" s="4"/>
      <c r="K476" s="4"/>
      <c r="L476" s="4"/>
      <c r="M476" s="4"/>
      <c r="N476" s="4"/>
      <c r="O476" s="4"/>
      <c r="P476" s="4"/>
      <c r="Q476" s="4"/>
      <c r="R476" s="4"/>
      <c r="S476" s="4"/>
      <c r="T476" s="4"/>
      <c r="U476" s="4"/>
      <c r="V476" s="4"/>
      <c r="W476" s="4"/>
      <c r="X476" s="4"/>
    </row>
    <row r="477" ht="15.5">
      <c r="A477" s="4"/>
      <c r="B477" s="4"/>
      <c r="C477" s="4"/>
      <c r="D477" s="4"/>
      <c r="E477" s="4"/>
      <c r="F477" s="4"/>
      <c r="G477" s="14"/>
      <c r="H477" s="15"/>
      <c r="I477" s="15"/>
      <c r="J477" s="4"/>
      <c r="K477" s="4"/>
      <c r="L477" s="4"/>
      <c r="M477" s="4"/>
      <c r="N477" s="4"/>
      <c r="O477" s="4"/>
      <c r="P477" s="4"/>
      <c r="Q477" s="4"/>
      <c r="R477" s="4"/>
      <c r="S477" s="4"/>
      <c r="T477" s="4"/>
      <c r="U477" s="4"/>
      <c r="V477" s="4"/>
      <c r="W477" s="4"/>
      <c r="X477" s="4"/>
    </row>
    <row r="478" ht="15.5">
      <c r="A478" s="4"/>
      <c r="B478" s="4"/>
      <c r="C478" s="4"/>
      <c r="D478" s="4"/>
      <c r="E478" s="4"/>
      <c r="F478" s="4"/>
      <c r="G478" s="14"/>
      <c r="H478" s="15"/>
      <c r="I478" s="15"/>
      <c r="J478" s="4"/>
      <c r="K478" s="4"/>
      <c r="L478" s="4"/>
      <c r="M478" s="4"/>
      <c r="N478" s="4"/>
      <c r="O478" s="4"/>
      <c r="P478" s="4"/>
      <c r="Q478" s="4"/>
      <c r="R478" s="4"/>
      <c r="S478" s="4"/>
      <c r="T478" s="4"/>
      <c r="U478" s="4"/>
      <c r="V478" s="4"/>
      <c r="W478" s="4"/>
      <c r="X478" s="4"/>
    </row>
    <row r="479" ht="15.5">
      <c r="A479" s="4"/>
      <c r="B479" s="4"/>
      <c r="C479" s="4"/>
      <c r="D479" s="4"/>
      <c r="E479" s="4"/>
      <c r="F479" s="4"/>
      <c r="G479" s="14"/>
      <c r="H479" s="15"/>
      <c r="I479" s="15"/>
      <c r="J479" s="4"/>
      <c r="K479" s="4"/>
      <c r="L479" s="4"/>
      <c r="M479" s="4"/>
      <c r="N479" s="4"/>
      <c r="O479" s="4"/>
      <c r="P479" s="4"/>
      <c r="Q479" s="4"/>
      <c r="R479" s="4"/>
      <c r="S479" s="4"/>
      <c r="T479" s="4"/>
      <c r="U479" s="4"/>
      <c r="V479" s="4"/>
      <c r="W479" s="4"/>
      <c r="X479" s="4"/>
    </row>
    <row r="480" ht="15.5">
      <c r="A480" s="4"/>
      <c r="B480" s="4"/>
      <c r="C480" s="4"/>
      <c r="D480" s="4"/>
      <c r="E480" s="4"/>
      <c r="F480" s="4"/>
      <c r="G480" s="14"/>
      <c r="H480" s="15"/>
      <c r="I480" s="15"/>
      <c r="J480" s="4"/>
      <c r="K480" s="4"/>
      <c r="L480" s="4"/>
      <c r="M480" s="4"/>
      <c r="N480" s="4"/>
      <c r="O480" s="4"/>
      <c r="P480" s="4"/>
      <c r="Q480" s="4"/>
      <c r="R480" s="4"/>
      <c r="S480" s="4"/>
      <c r="T480" s="4"/>
      <c r="U480" s="4"/>
      <c r="V480" s="4"/>
      <c r="W480" s="4"/>
      <c r="X480" s="4"/>
    </row>
    <row r="481" ht="15.5">
      <c r="A481" s="4"/>
      <c r="B481" s="4"/>
      <c r="C481" s="4"/>
      <c r="D481" s="4"/>
      <c r="E481" s="4"/>
      <c r="F481" s="4"/>
      <c r="G481" s="14"/>
      <c r="H481" s="15"/>
      <c r="I481" s="15"/>
      <c r="J481" s="4"/>
      <c r="K481" s="4"/>
      <c r="L481" s="4"/>
      <c r="M481" s="4"/>
      <c r="N481" s="4"/>
      <c r="O481" s="4"/>
      <c r="P481" s="4"/>
      <c r="Q481" s="4"/>
      <c r="R481" s="4"/>
      <c r="S481" s="4"/>
      <c r="T481" s="4"/>
      <c r="U481" s="4"/>
      <c r="V481" s="4"/>
      <c r="W481" s="4"/>
      <c r="X481" s="4"/>
    </row>
    <row r="482" ht="15.5">
      <c r="A482" s="4"/>
      <c r="B482" s="4"/>
      <c r="C482" s="4"/>
      <c r="D482" s="4"/>
      <c r="E482" s="4"/>
      <c r="F482" s="4"/>
      <c r="G482" s="14"/>
      <c r="H482" s="15"/>
      <c r="I482" s="15"/>
      <c r="J482" s="4"/>
      <c r="K482" s="4"/>
      <c r="L482" s="4"/>
      <c r="M482" s="4"/>
      <c r="N482" s="4"/>
      <c r="O482" s="4"/>
      <c r="P482" s="4"/>
      <c r="Q482" s="4"/>
      <c r="R482" s="4"/>
      <c r="S482" s="4"/>
      <c r="T482" s="4"/>
      <c r="U482" s="4"/>
      <c r="V482" s="4"/>
      <c r="W482" s="4"/>
      <c r="X482" s="4"/>
    </row>
    <row r="483" ht="15.5">
      <c r="A483" s="4"/>
      <c r="B483" s="4"/>
      <c r="C483" s="4"/>
      <c r="D483" s="4"/>
      <c r="E483" s="4"/>
      <c r="F483" s="4"/>
      <c r="G483" s="14"/>
      <c r="H483" s="15"/>
      <c r="I483" s="15"/>
      <c r="J483" s="4"/>
      <c r="K483" s="4"/>
      <c r="L483" s="4"/>
      <c r="M483" s="4"/>
      <c r="N483" s="4"/>
      <c r="O483" s="4"/>
      <c r="P483" s="4"/>
      <c r="Q483" s="4"/>
      <c r="R483" s="4"/>
      <c r="S483" s="4"/>
      <c r="T483" s="4"/>
      <c r="U483" s="4"/>
      <c r="V483" s="4"/>
      <c r="W483" s="4"/>
      <c r="X483" s="4"/>
    </row>
    <row r="484" ht="15.5">
      <c r="A484" s="4"/>
      <c r="B484" s="4"/>
      <c r="C484" s="4"/>
      <c r="D484" s="4"/>
      <c r="E484" s="4"/>
      <c r="F484" s="4"/>
      <c r="G484" s="14"/>
      <c r="H484" s="15"/>
      <c r="I484" s="15"/>
      <c r="J484" s="4"/>
      <c r="K484" s="4"/>
      <c r="L484" s="4"/>
      <c r="M484" s="4"/>
      <c r="N484" s="4"/>
      <c r="O484" s="4"/>
      <c r="P484" s="4"/>
      <c r="Q484" s="4"/>
      <c r="R484" s="4"/>
      <c r="S484" s="4"/>
      <c r="T484" s="4"/>
      <c r="U484" s="4"/>
      <c r="V484" s="4"/>
      <c r="W484" s="4"/>
      <c r="X484" s="4"/>
    </row>
    <row r="485" ht="15.5">
      <c r="A485" s="4"/>
      <c r="B485" s="4"/>
      <c r="C485" s="4"/>
      <c r="D485" s="4"/>
      <c r="E485" s="4"/>
      <c r="F485" s="4"/>
      <c r="G485" s="14"/>
      <c r="H485" s="15"/>
      <c r="I485" s="15"/>
      <c r="J485" s="4"/>
      <c r="K485" s="4"/>
      <c r="L485" s="4"/>
      <c r="M485" s="4"/>
      <c r="N485" s="4"/>
      <c r="O485" s="4"/>
      <c r="P485" s="4"/>
      <c r="Q485" s="4"/>
      <c r="R485" s="4"/>
      <c r="S485" s="4"/>
      <c r="T485" s="4"/>
      <c r="U485" s="4"/>
      <c r="V485" s="4"/>
      <c r="W485" s="4"/>
      <c r="X485" s="4"/>
    </row>
    <row r="486" ht="15.5">
      <c r="A486" s="4"/>
      <c r="B486" s="4"/>
      <c r="C486" s="4"/>
      <c r="D486" s="4"/>
      <c r="E486" s="4"/>
      <c r="F486" s="4"/>
      <c r="G486" s="14"/>
      <c r="H486" s="15"/>
      <c r="I486" s="15"/>
      <c r="J486" s="4"/>
      <c r="K486" s="4"/>
      <c r="L486" s="4"/>
      <c r="M486" s="4"/>
      <c r="N486" s="4"/>
      <c r="O486" s="4"/>
      <c r="P486" s="4"/>
      <c r="Q486" s="4"/>
      <c r="R486" s="4"/>
      <c r="S486" s="4"/>
      <c r="T486" s="4"/>
      <c r="U486" s="4"/>
      <c r="V486" s="4"/>
      <c r="W486" s="4"/>
      <c r="X486" s="4"/>
    </row>
    <row r="487" ht="15.5">
      <c r="A487" s="4"/>
      <c r="B487" s="4"/>
      <c r="C487" s="4"/>
      <c r="D487" s="4"/>
      <c r="E487" s="4"/>
      <c r="F487" s="4"/>
      <c r="G487" s="14"/>
      <c r="H487" s="15"/>
      <c r="I487" s="15"/>
      <c r="J487" s="4"/>
      <c r="K487" s="4"/>
      <c r="L487" s="4"/>
      <c r="M487" s="4"/>
      <c r="N487" s="4"/>
      <c r="O487" s="4"/>
      <c r="P487" s="4"/>
      <c r="Q487" s="4"/>
      <c r="R487" s="4"/>
      <c r="S487" s="4"/>
      <c r="T487" s="4"/>
      <c r="U487" s="4"/>
      <c r="V487" s="4"/>
      <c r="W487" s="4"/>
      <c r="X487" s="4"/>
    </row>
    <row r="488" ht="15.5">
      <c r="A488" s="4"/>
      <c r="B488" s="4"/>
      <c r="C488" s="4"/>
      <c r="D488" s="4"/>
      <c r="E488" s="4"/>
      <c r="F488" s="4"/>
      <c r="G488" s="14"/>
      <c r="H488" s="15"/>
      <c r="I488" s="15"/>
      <c r="J488" s="4"/>
      <c r="K488" s="4"/>
      <c r="L488" s="4"/>
      <c r="M488" s="4"/>
      <c r="N488" s="4"/>
      <c r="O488" s="4"/>
      <c r="P488" s="4"/>
      <c r="Q488" s="4"/>
      <c r="R488" s="4"/>
      <c r="S488" s="4"/>
      <c r="T488" s="4"/>
      <c r="U488" s="4"/>
      <c r="V488" s="4"/>
      <c r="W488" s="4"/>
      <c r="X488" s="4"/>
    </row>
    <row r="489" ht="15.5">
      <c r="A489" s="4"/>
      <c r="B489" s="4"/>
      <c r="C489" s="4"/>
      <c r="D489" s="4"/>
      <c r="E489" s="4"/>
      <c r="F489" s="4"/>
      <c r="G489" s="14"/>
      <c r="H489" s="15"/>
      <c r="I489" s="15"/>
      <c r="J489" s="4"/>
      <c r="K489" s="4"/>
      <c r="L489" s="4"/>
      <c r="M489" s="4"/>
      <c r="N489" s="4"/>
      <c r="O489" s="4"/>
      <c r="P489" s="4"/>
      <c r="Q489" s="4"/>
      <c r="R489" s="4"/>
      <c r="S489" s="4"/>
      <c r="T489" s="4"/>
      <c r="U489" s="4"/>
      <c r="V489" s="4"/>
      <c r="W489" s="4"/>
      <c r="X489" s="4"/>
    </row>
    <row r="490" ht="15.5">
      <c r="A490" s="4"/>
      <c r="B490" s="4"/>
      <c r="C490" s="4"/>
      <c r="D490" s="4"/>
      <c r="E490" s="4"/>
      <c r="F490" s="4"/>
      <c r="G490" s="14"/>
      <c r="H490" s="15"/>
      <c r="I490" s="15"/>
      <c r="J490" s="4"/>
      <c r="K490" s="4"/>
      <c r="L490" s="4"/>
      <c r="M490" s="4"/>
      <c r="N490" s="4"/>
      <c r="O490" s="4"/>
      <c r="P490" s="4"/>
      <c r="Q490" s="4"/>
      <c r="R490" s="4"/>
      <c r="S490" s="4"/>
      <c r="T490" s="4"/>
      <c r="U490" s="4"/>
      <c r="V490" s="4"/>
      <c r="W490" s="4"/>
      <c r="X490" s="4"/>
    </row>
    <row r="491" ht="15.5">
      <c r="A491" s="4"/>
      <c r="B491" s="4"/>
      <c r="C491" s="4"/>
      <c r="D491" s="4"/>
      <c r="E491" s="4"/>
      <c r="F491" s="4"/>
      <c r="G491" s="14"/>
      <c r="H491" s="15"/>
      <c r="I491" s="15"/>
      <c r="J491" s="4"/>
      <c r="K491" s="4"/>
      <c r="L491" s="4"/>
      <c r="M491" s="4"/>
      <c r="N491" s="4"/>
      <c r="O491" s="4"/>
      <c r="P491" s="4"/>
      <c r="Q491" s="4"/>
      <c r="R491" s="4"/>
      <c r="S491" s="4"/>
      <c r="T491" s="4"/>
      <c r="U491" s="4"/>
      <c r="V491" s="4"/>
      <c r="W491" s="4"/>
      <c r="X491" s="4"/>
    </row>
    <row r="492" ht="15.5">
      <c r="A492" s="4"/>
      <c r="B492" s="4"/>
      <c r="C492" s="4"/>
      <c r="D492" s="4"/>
      <c r="E492" s="4"/>
      <c r="F492" s="4"/>
      <c r="G492" s="14"/>
      <c r="H492" s="15"/>
      <c r="I492" s="15"/>
      <c r="J492" s="4"/>
      <c r="K492" s="4"/>
      <c r="L492" s="4"/>
      <c r="M492" s="4"/>
      <c r="N492" s="4"/>
      <c r="O492" s="4"/>
      <c r="P492" s="4"/>
      <c r="Q492" s="4"/>
      <c r="R492" s="4"/>
      <c r="S492" s="4"/>
      <c r="T492" s="4"/>
      <c r="U492" s="4"/>
      <c r="V492" s="4"/>
      <c r="W492" s="4"/>
      <c r="X492" s="4"/>
    </row>
    <row r="493" ht="15.5">
      <c r="A493" s="4"/>
      <c r="B493" s="4"/>
      <c r="C493" s="4"/>
      <c r="D493" s="4"/>
      <c r="E493" s="4"/>
      <c r="F493" s="4"/>
      <c r="G493" s="14"/>
      <c r="H493" s="15"/>
      <c r="I493" s="15"/>
      <c r="J493" s="4"/>
      <c r="K493" s="4"/>
      <c r="L493" s="4"/>
      <c r="M493" s="4"/>
      <c r="N493" s="4"/>
      <c r="O493" s="4"/>
      <c r="P493" s="4"/>
      <c r="Q493" s="4"/>
      <c r="R493" s="4"/>
      <c r="S493" s="4"/>
      <c r="T493" s="4"/>
      <c r="U493" s="4"/>
      <c r="V493" s="4"/>
      <c r="W493" s="4"/>
      <c r="X493" s="4"/>
    </row>
    <row r="494" ht="15.5">
      <c r="A494" s="4"/>
      <c r="B494" s="4"/>
      <c r="C494" s="4"/>
      <c r="D494" s="4"/>
      <c r="E494" s="4"/>
      <c r="F494" s="4"/>
      <c r="G494" s="14"/>
      <c r="H494" s="15"/>
      <c r="I494" s="15"/>
      <c r="J494" s="4"/>
      <c r="K494" s="4"/>
      <c r="L494" s="4"/>
      <c r="M494" s="4"/>
      <c r="N494" s="4"/>
      <c r="O494" s="4"/>
      <c r="P494" s="4"/>
      <c r="Q494" s="4"/>
      <c r="R494" s="4"/>
      <c r="S494" s="4"/>
      <c r="T494" s="4"/>
      <c r="U494" s="4"/>
      <c r="V494" s="4"/>
      <c r="W494" s="4"/>
      <c r="X494" s="4"/>
    </row>
    <row r="495" ht="15.5">
      <c r="A495" s="4"/>
      <c r="B495" s="4"/>
      <c r="C495" s="4"/>
      <c r="D495" s="4"/>
      <c r="E495" s="4"/>
      <c r="F495" s="4"/>
      <c r="G495" s="14"/>
      <c r="H495" s="15"/>
      <c r="I495" s="15"/>
      <c r="J495" s="4"/>
      <c r="K495" s="4"/>
      <c r="L495" s="4"/>
      <c r="M495" s="4"/>
      <c r="N495" s="4"/>
      <c r="O495" s="4"/>
      <c r="P495" s="4"/>
      <c r="Q495" s="4"/>
      <c r="R495" s="4"/>
      <c r="S495" s="4"/>
      <c r="T495" s="4"/>
      <c r="U495" s="4"/>
      <c r="V495" s="4"/>
      <c r="W495" s="4"/>
      <c r="X495" s="4"/>
    </row>
    <row r="496" ht="15.5">
      <c r="A496" s="4"/>
      <c r="B496" s="4"/>
      <c r="C496" s="4"/>
      <c r="D496" s="4"/>
      <c r="E496" s="4"/>
      <c r="F496" s="4"/>
      <c r="G496" s="14"/>
      <c r="H496" s="15"/>
      <c r="I496" s="15"/>
      <c r="J496" s="4"/>
      <c r="K496" s="4"/>
      <c r="L496" s="4"/>
      <c r="M496" s="4"/>
      <c r="N496" s="4"/>
      <c r="O496" s="4"/>
      <c r="P496" s="4"/>
      <c r="Q496" s="4"/>
      <c r="R496" s="4"/>
      <c r="S496" s="4"/>
      <c r="T496" s="4"/>
      <c r="U496" s="4"/>
      <c r="V496" s="4"/>
      <c r="W496" s="4"/>
      <c r="X496" s="4"/>
    </row>
    <row r="497" ht="15.5">
      <c r="A497" s="4"/>
      <c r="B497" s="4"/>
      <c r="C497" s="4"/>
      <c r="D497" s="4"/>
      <c r="E497" s="4"/>
      <c r="F497" s="4"/>
      <c r="G497" s="14"/>
      <c r="H497" s="15"/>
      <c r="I497" s="15"/>
      <c r="J497" s="4"/>
      <c r="K497" s="4"/>
      <c r="L497" s="4"/>
      <c r="M497" s="4"/>
      <c r="N497" s="4"/>
      <c r="O497" s="4"/>
      <c r="P497" s="4"/>
      <c r="Q497" s="4"/>
      <c r="R497" s="4"/>
      <c r="S497" s="4"/>
      <c r="T497" s="4"/>
      <c r="U497" s="4"/>
      <c r="V497" s="4"/>
      <c r="W497" s="4"/>
      <c r="X497" s="4"/>
    </row>
    <row r="498" ht="15.5">
      <c r="A498" s="4"/>
      <c r="B498" s="4"/>
      <c r="C498" s="4"/>
      <c r="D498" s="4"/>
      <c r="E498" s="4"/>
      <c r="F498" s="4"/>
      <c r="G498" s="14"/>
      <c r="H498" s="15"/>
      <c r="I498" s="15"/>
      <c r="J498" s="4"/>
      <c r="K498" s="4"/>
      <c r="L498" s="4"/>
      <c r="M498" s="4"/>
      <c r="N498" s="4"/>
      <c r="O498" s="4"/>
      <c r="P498" s="4"/>
      <c r="Q498" s="4"/>
      <c r="R498" s="4"/>
      <c r="S498" s="4"/>
      <c r="T498" s="4"/>
      <c r="U498" s="4"/>
      <c r="V498" s="4"/>
      <c r="W498" s="4"/>
      <c r="X498" s="4"/>
    </row>
    <row r="499" ht="15.5">
      <c r="A499" s="4"/>
      <c r="B499" s="4"/>
      <c r="C499" s="4"/>
      <c r="D499" s="4"/>
      <c r="E499" s="4"/>
      <c r="F499" s="4"/>
      <c r="G499" s="14"/>
      <c r="H499" s="15"/>
      <c r="I499" s="15"/>
      <c r="J499" s="4"/>
      <c r="K499" s="4"/>
      <c r="L499" s="4"/>
      <c r="M499" s="4"/>
      <c r="N499" s="4"/>
      <c r="O499" s="4"/>
      <c r="P499" s="4"/>
      <c r="Q499" s="4"/>
      <c r="R499" s="4"/>
      <c r="S499" s="4"/>
      <c r="T499" s="4"/>
      <c r="U499" s="4"/>
      <c r="V499" s="4"/>
      <c r="W499" s="4"/>
      <c r="X499" s="4"/>
    </row>
    <row r="500" ht="15.5">
      <c r="A500" s="4"/>
      <c r="B500" s="4"/>
      <c r="C500" s="4"/>
      <c r="D500" s="4"/>
      <c r="E500" s="4"/>
      <c r="F500" s="4"/>
      <c r="G500" s="14"/>
      <c r="H500" s="15"/>
      <c r="I500" s="15"/>
      <c r="J500" s="4"/>
      <c r="K500" s="4"/>
      <c r="L500" s="4"/>
      <c r="M500" s="4"/>
      <c r="N500" s="4"/>
      <c r="O500" s="4"/>
      <c r="P500" s="4"/>
      <c r="Q500" s="4"/>
      <c r="R500" s="4"/>
      <c r="S500" s="4"/>
      <c r="T500" s="4"/>
      <c r="U500" s="4"/>
      <c r="V500" s="4"/>
      <c r="W500" s="4"/>
      <c r="X500" s="4"/>
    </row>
    <row r="501" ht="15.5">
      <c r="A501" s="4"/>
      <c r="B501" s="4"/>
      <c r="C501" s="4"/>
      <c r="D501" s="4"/>
      <c r="E501" s="4"/>
      <c r="F501" s="4"/>
      <c r="G501" s="14"/>
      <c r="H501" s="15"/>
      <c r="I501" s="15"/>
      <c r="J501" s="4"/>
      <c r="K501" s="4"/>
      <c r="L501" s="4"/>
      <c r="M501" s="4"/>
      <c r="N501" s="4"/>
      <c r="O501" s="4"/>
      <c r="P501" s="4"/>
      <c r="Q501" s="4"/>
      <c r="R501" s="4"/>
      <c r="S501" s="4"/>
      <c r="T501" s="4"/>
      <c r="U501" s="4"/>
      <c r="V501" s="4"/>
      <c r="W501" s="4"/>
      <c r="X501" s="4"/>
    </row>
    <row r="502" ht="15.5">
      <c r="A502" s="4"/>
      <c r="B502" s="4"/>
      <c r="C502" s="4"/>
      <c r="D502" s="4"/>
      <c r="E502" s="4"/>
      <c r="F502" s="4"/>
      <c r="G502" s="14"/>
      <c r="H502" s="15"/>
      <c r="I502" s="15"/>
      <c r="J502" s="4"/>
      <c r="K502" s="4"/>
      <c r="L502" s="4"/>
      <c r="M502" s="4"/>
      <c r="N502" s="4"/>
      <c r="O502" s="4"/>
      <c r="P502" s="4"/>
      <c r="Q502" s="4"/>
      <c r="R502" s="4"/>
      <c r="S502" s="4"/>
      <c r="T502" s="4"/>
      <c r="U502" s="4"/>
      <c r="V502" s="4"/>
      <c r="W502" s="4"/>
      <c r="X502" s="4"/>
    </row>
    <row r="503" ht="15.5">
      <c r="A503" s="4"/>
      <c r="B503" s="4"/>
      <c r="C503" s="4"/>
      <c r="D503" s="4"/>
      <c r="E503" s="4"/>
      <c r="F503" s="4"/>
      <c r="G503" s="14"/>
      <c r="H503" s="15"/>
      <c r="I503" s="15"/>
      <c r="J503" s="4"/>
      <c r="K503" s="4"/>
      <c r="L503" s="4"/>
      <c r="M503" s="4"/>
      <c r="N503" s="4"/>
      <c r="O503" s="4"/>
      <c r="P503" s="4"/>
      <c r="Q503" s="4"/>
      <c r="R503" s="4"/>
      <c r="S503" s="4"/>
      <c r="T503" s="4"/>
      <c r="U503" s="4"/>
      <c r="V503" s="4"/>
      <c r="W503" s="4"/>
      <c r="X503" s="4"/>
    </row>
    <row r="504" ht="15.5">
      <c r="A504" s="4"/>
      <c r="B504" s="4"/>
      <c r="C504" s="4"/>
      <c r="D504" s="4"/>
      <c r="E504" s="4"/>
      <c r="F504" s="4"/>
      <c r="G504" s="14"/>
      <c r="H504" s="15"/>
      <c r="I504" s="15"/>
      <c r="J504" s="4"/>
      <c r="K504" s="4"/>
      <c r="L504" s="4"/>
      <c r="M504" s="4"/>
      <c r="N504" s="4"/>
      <c r="O504" s="4"/>
      <c r="P504" s="4"/>
      <c r="Q504" s="4"/>
      <c r="R504" s="4"/>
      <c r="S504" s="4"/>
      <c r="T504" s="4"/>
      <c r="U504" s="4"/>
      <c r="V504" s="4"/>
      <c r="W504" s="4"/>
      <c r="X504" s="4"/>
    </row>
    <row r="505" ht="15.5">
      <c r="A505" s="4"/>
      <c r="B505" s="4"/>
      <c r="C505" s="4"/>
      <c r="D505" s="4"/>
      <c r="E505" s="4"/>
      <c r="F505" s="4"/>
      <c r="G505" s="14"/>
      <c r="H505" s="15"/>
      <c r="I505" s="15"/>
      <c r="J505" s="4"/>
      <c r="K505" s="4"/>
      <c r="L505" s="4"/>
      <c r="M505" s="4"/>
      <c r="N505" s="4"/>
      <c r="O505" s="4"/>
      <c r="P505" s="4"/>
      <c r="Q505" s="4"/>
      <c r="R505" s="4"/>
      <c r="S505" s="4"/>
      <c r="T505" s="4"/>
      <c r="U505" s="4"/>
      <c r="V505" s="4"/>
      <c r="W505" s="4"/>
      <c r="X505" s="4"/>
    </row>
    <row r="506" ht="15.5">
      <c r="A506" s="4"/>
      <c r="B506" s="4"/>
      <c r="C506" s="4"/>
      <c r="D506" s="4"/>
      <c r="E506" s="4"/>
      <c r="F506" s="4"/>
      <c r="G506" s="14"/>
      <c r="H506" s="15"/>
      <c r="I506" s="15"/>
      <c r="J506" s="4"/>
      <c r="K506" s="4"/>
      <c r="L506" s="4"/>
      <c r="M506" s="4"/>
      <c r="N506" s="4"/>
      <c r="O506" s="4"/>
      <c r="P506" s="4"/>
      <c r="Q506" s="4"/>
      <c r="R506" s="4"/>
      <c r="S506" s="4"/>
      <c r="T506" s="4"/>
      <c r="U506" s="4"/>
      <c r="V506" s="4"/>
      <c r="W506" s="4"/>
      <c r="X506" s="4"/>
    </row>
    <row r="507" ht="15.5">
      <c r="A507" s="4"/>
      <c r="B507" s="4"/>
      <c r="C507" s="4"/>
      <c r="D507" s="4"/>
      <c r="E507" s="4"/>
      <c r="F507" s="4"/>
      <c r="G507" s="14"/>
      <c r="H507" s="15"/>
      <c r="I507" s="15"/>
      <c r="J507" s="4"/>
      <c r="K507" s="4"/>
      <c r="L507" s="4"/>
      <c r="M507" s="4"/>
      <c r="N507" s="4"/>
      <c r="O507" s="4"/>
      <c r="P507" s="4"/>
      <c r="Q507" s="4"/>
      <c r="R507" s="4"/>
      <c r="S507" s="4"/>
      <c r="T507" s="4"/>
      <c r="U507" s="4"/>
      <c r="V507" s="4"/>
      <c r="W507" s="4"/>
      <c r="X507" s="4"/>
    </row>
    <row r="508" ht="15.5">
      <c r="A508" s="4"/>
      <c r="B508" s="4"/>
      <c r="C508" s="4"/>
      <c r="D508" s="4"/>
      <c r="E508" s="4"/>
      <c r="F508" s="4"/>
      <c r="G508" s="14"/>
      <c r="H508" s="15"/>
      <c r="I508" s="15"/>
      <c r="J508" s="4"/>
      <c r="K508" s="4"/>
      <c r="L508" s="4"/>
      <c r="M508" s="4"/>
      <c r="N508" s="4"/>
      <c r="O508" s="4"/>
      <c r="P508" s="4"/>
      <c r="Q508" s="4"/>
      <c r="R508" s="4"/>
      <c r="S508" s="4"/>
      <c r="T508" s="4"/>
      <c r="U508" s="4"/>
      <c r="V508" s="4"/>
      <c r="W508" s="4"/>
      <c r="X508" s="4"/>
    </row>
    <row r="509" ht="15.5">
      <c r="A509" s="4"/>
      <c r="B509" s="4"/>
      <c r="C509" s="4"/>
      <c r="D509" s="4"/>
      <c r="E509" s="4"/>
      <c r="F509" s="4"/>
      <c r="G509" s="14"/>
      <c r="H509" s="15"/>
      <c r="I509" s="15"/>
      <c r="J509" s="4"/>
      <c r="K509" s="4"/>
      <c r="L509" s="4"/>
      <c r="M509" s="4"/>
      <c r="N509" s="4"/>
      <c r="O509" s="4"/>
      <c r="P509" s="4"/>
      <c r="Q509" s="4"/>
      <c r="R509" s="4"/>
      <c r="S509" s="4"/>
      <c r="T509" s="4"/>
      <c r="U509" s="4"/>
      <c r="V509" s="4"/>
      <c r="W509" s="4"/>
      <c r="X509" s="4"/>
    </row>
    <row r="510" ht="15.5">
      <c r="A510" s="4"/>
      <c r="B510" s="4"/>
      <c r="C510" s="4"/>
      <c r="D510" s="4"/>
      <c r="E510" s="4"/>
      <c r="F510" s="4"/>
      <c r="G510" s="14"/>
      <c r="H510" s="15"/>
      <c r="I510" s="15"/>
      <c r="J510" s="4"/>
      <c r="K510" s="4"/>
      <c r="L510" s="4"/>
      <c r="M510" s="4"/>
      <c r="N510" s="4"/>
      <c r="O510" s="4"/>
      <c r="P510" s="4"/>
      <c r="Q510" s="4"/>
      <c r="R510" s="4"/>
      <c r="S510" s="4"/>
      <c r="T510" s="4"/>
      <c r="U510" s="4"/>
      <c r="V510" s="4"/>
      <c r="W510" s="4"/>
      <c r="X510" s="4"/>
    </row>
    <row r="511" ht="15.5">
      <c r="A511" s="4"/>
      <c r="B511" s="4"/>
      <c r="C511" s="4"/>
      <c r="D511" s="4"/>
      <c r="E511" s="4"/>
      <c r="F511" s="4"/>
      <c r="G511" s="14"/>
      <c r="H511" s="15"/>
      <c r="I511" s="15"/>
      <c r="J511" s="4"/>
      <c r="K511" s="4"/>
      <c r="L511" s="4"/>
      <c r="M511" s="4"/>
      <c r="N511" s="4"/>
      <c r="O511" s="4"/>
      <c r="P511" s="4"/>
      <c r="Q511" s="4"/>
      <c r="R511" s="4"/>
      <c r="S511" s="4"/>
      <c r="T511" s="4"/>
      <c r="U511" s="4"/>
      <c r="V511" s="4"/>
      <c r="W511" s="4"/>
      <c r="X511" s="4"/>
    </row>
    <row r="512" ht="15.5">
      <c r="A512" s="4"/>
      <c r="B512" s="4"/>
      <c r="C512" s="4"/>
      <c r="D512" s="4"/>
      <c r="E512" s="4"/>
      <c r="F512" s="4"/>
      <c r="G512" s="14"/>
      <c r="H512" s="15"/>
      <c r="I512" s="15"/>
      <c r="J512" s="4"/>
      <c r="K512" s="4"/>
      <c r="L512" s="4"/>
      <c r="M512" s="4"/>
      <c r="N512" s="4"/>
      <c r="O512" s="4"/>
      <c r="P512" s="4"/>
      <c r="Q512" s="4"/>
      <c r="R512" s="4"/>
      <c r="S512" s="4"/>
      <c r="T512" s="4"/>
      <c r="U512" s="4"/>
      <c r="V512" s="4"/>
      <c r="W512" s="4"/>
      <c r="X512" s="4"/>
    </row>
    <row r="513" ht="15.5">
      <c r="A513" s="4"/>
      <c r="B513" s="4"/>
      <c r="C513" s="4"/>
      <c r="D513" s="4"/>
      <c r="E513" s="4"/>
      <c r="F513" s="4"/>
      <c r="G513" s="14"/>
      <c r="H513" s="15"/>
      <c r="I513" s="15"/>
      <c r="J513" s="4"/>
      <c r="K513" s="4"/>
      <c r="L513" s="4"/>
      <c r="M513" s="4"/>
      <c r="N513" s="4"/>
      <c r="O513" s="4"/>
      <c r="P513" s="4"/>
      <c r="Q513" s="4"/>
      <c r="R513" s="4"/>
      <c r="S513" s="4"/>
      <c r="T513" s="4"/>
      <c r="U513" s="4"/>
      <c r="V513" s="4"/>
      <c r="W513" s="4"/>
      <c r="X513" s="4"/>
    </row>
    <row r="514" ht="15.5">
      <c r="A514" s="4"/>
      <c r="B514" s="4"/>
      <c r="C514" s="4"/>
      <c r="D514" s="4"/>
      <c r="E514" s="4"/>
      <c r="F514" s="4"/>
      <c r="G514" s="14"/>
      <c r="H514" s="15"/>
      <c r="I514" s="15"/>
      <c r="J514" s="4"/>
      <c r="K514" s="4"/>
      <c r="L514" s="4"/>
      <c r="M514" s="4"/>
      <c r="N514" s="4"/>
      <c r="O514" s="4"/>
      <c r="P514" s="4"/>
      <c r="Q514" s="4"/>
      <c r="R514" s="4"/>
      <c r="S514" s="4"/>
      <c r="T514" s="4"/>
      <c r="U514" s="4"/>
      <c r="V514" s="4"/>
      <c r="W514" s="4"/>
      <c r="X514" s="4"/>
    </row>
    <row r="515" ht="15.5">
      <c r="A515" s="4"/>
      <c r="B515" s="4"/>
      <c r="C515" s="4"/>
      <c r="D515" s="4"/>
      <c r="E515" s="4"/>
      <c r="F515" s="4"/>
      <c r="G515" s="14"/>
      <c r="H515" s="15"/>
      <c r="I515" s="15"/>
      <c r="J515" s="4"/>
      <c r="K515" s="4"/>
      <c r="L515" s="4"/>
      <c r="M515" s="4"/>
      <c r="N515" s="4"/>
      <c r="O515" s="4"/>
      <c r="P515" s="4"/>
      <c r="Q515" s="4"/>
      <c r="R515" s="4"/>
      <c r="S515" s="4"/>
      <c r="T515" s="4"/>
      <c r="U515" s="4"/>
      <c r="V515" s="4"/>
      <c r="W515" s="4"/>
      <c r="X515" s="4"/>
    </row>
    <row r="516" ht="15.5">
      <c r="A516" s="4"/>
      <c r="B516" s="4"/>
      <c r="C516" s="4"/>
      <c r="D516" s="4"/>
      <c r="E516" s="4"/>
      <c r="F516" s="4"/>
      <c r="G516" s="14"/>
      <c r="H516" s="15"/>
      <c r="I516" s="15"/>
      <c r="J516" s="4"/>
      <c r="K516" s="4"/>
      <c r="L516" s="4"/>
      <c r="M516" s="4"/>
      <c r="N516" s="4"/>
      <c r="O516" s="4"/>
      <c r="P516" s="4"/>
      <c r="Q516" s="4"/>
      <c r="R516" s="4"/>
      <c r="S516" s="4"/>
      <c r="T516" s="4"/>
      <c r="U516" s="4"/>
      <c r="V516" s="4"/>
      <c r="W516" s="4"/>
      <c r="X516" s="4"/>
    </row>
    <row r="517" ht="15.5">
      <c r="A517" s="4"/>
      <c r="B517" s="4"/>
      <c r="C517" s="4"/>
      <c r="D517" s="4"/>
      <c r="E517" s="4"/>
      <c r="F517" s="4"/>
      <c r="G517" s="14"/>
      <c r="H517" s="15"/>
      <c r="I517" s="15"/>
      <c r="J517" s="4"/>
      <c r="K517" s="4"/>
      <c r="L517" s="4"/>
      <c r="M517" s="4"/>
      <c r="N517" s="4"/>
      <c r="O517" s="4"/>
      <c r="P517" s="4"/>
      <c r="Q517" s="4"/>
      <c r="R517" s="4"/>
      <c r="S517" s="4"/>
      <c r="T517" s="4"/>
      <c r="U517" s="4"/>
      <c r="V517" s="4"/>
      <c r="W517" s="4"/>
      <c r="X517" s="4"/>
    </row>
    <row r="518" ht="15.5">
      <c r="A518" s="4"/>
      <c r="B518" s="4"/>
      <c r="C518" s="4"/>
      <c r="D518" s="4"/>
      <c r="E518" s="4"/>
      <c r="F518" s="4"/>
      <c r="G518" s="14"/>
      <c r="H518" s="15"/>
      <c r="I518" s="15"/>
      <c r="J518" s="4"/>
      <c r="K518" s="4"/>
      <c r="L518" s="4"/>
      <c r="M518" s="4"/>
      <c r="N518" s="4"/>
      <c r="O518" s="4"/>
      <c r="P518" s="4"/>
      <c r="Q518" s="4"/>
      <c r="R518" s="4"/>
      <c r="S518" s="4"/>
      <c r="T518" s="4"/>
      <c r="U518" s="4"/>
      <c r="V518" s="4"/>
      <c r="W518" s="4"/>
      <c r="X518" s="4"/>
    </row>
    <row r="519" ht="15.5">
      <c r="A519" s="4"/>
      <c r="B519" s="4"/>
      <c r="C519" s="4"/>
      <c r="D519" s="4"/>
      <c r="E519" s="4"/>
      <c r="F519" s="4"/>
      <c r="G519" s="14"/>
      <c r="H519" s="15"/>
      <c r="I519" s="15"/>
      <c r="J519" s="4"/>
      <c r="K519" s="4"/>
      <c r="L519" s="4"/>
      <c r="M519" s="4"/>
      <c r="N519" s="4"/>
      <c r="O519" s="4"/>
      <c r="P519" s="4"/>
      <c r="Q519" s="4"/>
      <c r="R519" s="4"/>
      <c r="S519" s="4"/>
      <c r="T519" s="4"/>
      <c r="U519" s="4"/>
      <c r="V519" s="4"/>
      <c r="W519" s="4"/>
      <c r="X519" s="4"/>
    </row>
    <row r="520" ht="15.5">
      <c r="A520" s="4"/>
      <c r="B520" s="4"/>
      <c r="C520" s="4"/>
      <c r="D520" s="4"/>
      <c r="E520" s="4"/>
      <c r="F520" s="4"/>
      <c r="G520" s="14"/>
      <c r="H520" s="15"/>
      <c r="I520" s="15"/>
      <c r="J520" s="4"/>
      <c r="K520" s="4"/>
      <c r="L520" s="4"/>
      <c r="M520" s="4"/>
      <c r="N520" s="4"/>
      <c r="O520" s="4"/>
      <c r="P520" s="4"/>
      <c r="Q520" s="4"/>
      <c r="R520" s="4"/>
      <c r="S520" s="4"/>
      <c r="T520" s="4"/>
      <c r="U520" s="4"/>
      <c r="V520" s="4"/>
      <c r="W520" s="4"/>
      <c r="X520" s="4"/>
    </row>
    <row r="521" ht="15.5">
      <c r="A521" s="4"/>
      <c r="B521" s="4"/>
      <c r="C521" s="4"/>
      <c r="D521" s="4"/>
      <c r="E521" s="4"/>
      <c r="F521" s="4"/>
      <c r="G521" s="14"/>
      <c r="H521" s="15"/>
      <c r="I521" s="15"/>
      <c r="J521" s="4"/>
      <c r="K521" s="4"/>
      <c r="L521" s="4"/>
      <c r="M521" s="4"/>
      <c r="N521" s="4"/>
      <c r="O521" s="4"/>
      <c r="P521" s="4"/>
      <c r="Q521" s="4"/>
      <c r="R521" s="4"/>
      <c r="S521" s="4"/>
      <c r="T521" s="4"/>
      <c r="U521" s="4"/>
      <c r="V521" s="4"/>
      <c r="W521" s="4"/>
      <c r="X521" s="4"/>
    </row>
    <row r="522" ht="15.5">
      <c r="A522" s="4"/>
      <c r="B522" s="4"/>
      <c r="C522" s="4"/>
      <c r="D522" s="4"/>
      <c r="E522" s="4"/>
      <c r="F522" s="4"/>
      <c r="G522" s="14"/>
      <c r="H522" s="15"/>
      <c r="I522" s="15"/>
      <c r="J522" s="4"/>
      <c r="K522" s="4"/>
      <c r="L522" s="4"/>
      <c r="M522" s="4"/>
      <c r="N522" s="4"/>
      <c r="O522" s="4"/>
      <c r="P522" s="4"/>
      <c r="Q522" s="4"/>
      <c r="R522" s="4"/>
      <c r="S522" s="4"/>
      <c r="T522" s="4"/>
      <c r="U522" s="4"/>
      <c r="V522" s="4"/>
      <c r="W522" s="4"/>
      <c r="X522" s="4"/>
    </row>
    <row r="523" ht="15.5">
      <c r="A523" s="4"/>
      <c r="B523" s="4"/>
      <c r="C523" s="4"/>
      <c r="D523" s="4"/>
      <c r="E523" s="4"/>
      <c r="F523" s="4"/>
      <c r="G523" s="14"/>
      <c r="H523" s="15"/>
      <c r="I523" s="15"/>
      <c r="J523" s="4"/>
      <c r="K523" s="4"/>
      <c r="L523" s="4"/>
      <c r="M523" s="4"/>
      <c r="N523" s="4"/>
      <c r="O523" s="4"/>
      <c r="P523" s="4"/>
      <c r="Q523" s="4"/>
      <c r="R523" s="4"/>
      <c r="S523" s="4"/>
      <c r="T523" s="4"/>
      <c r="U523" s="4"/>
      <c r="V523" s="4"/>
      <c r="W523" s="4"/>
      <c r="X523" s="4"/>
    </row>
    <row r="524" ht="15.5">
      <c r="A524" s="4"/>
      <c r="B524" s="4"/>
      <c r="C524" s="4"/>
      <c r="D524" s="4"/>
      <c r="E524" s="4"/>
      <c r="F524" s="4"/>
      <c r="G524" s="14"/>
      <c r="H524" s="15"/>
      <c r="I524" s="15"/>
      <c r="J524" s="4"/>
      <c r="K524" s="4"/>
      <c r="L524" s="4"/>
      <c r="M524" s="4"/>
      <c r="N524" s="4"/>
      <c r="O524" s="4"/>
      <c r="P524" s="4"/>
      <c r="Q524" s="4"/>
      <c r="R524" s="4"/>
      <c r="S524" s="4"/>
      <c r="T524" s="4"/>
      <c r="U524" s="4"/>
      <c r="V524" s="4"/>
      <c r="W524" s="4"/>
      <c r="X524" s="4"/>
    </row>
    <row r="525" ht="15.5">
      <c r="A525" s="4"/>
      <c r="B525" s="4"/>
      <c r="C525" s="4"/>
      <c r="D525" s="4"/>
      <c r="E525" s="4"/>
      <c r="F525" s="4"/>
      <c r="G525" s="14"/>
      <c r="H525" s="15"/>
      <c r="I525" s="15"/>
      <c r="J525" s="4"/>
      <c r="K525" s="4"/>
      <c r="L525" s="4"/>
      <c r="M525" s="4"/>
      <c r="N525" s="4"/>
      <c r="O525" s="4"/>
      <c r="P525" s="4"/>
      <c r="Q525" s="4"/>
      <c r="R525" s="4"/>
      <c r="S525" s="4"/>
      <c r="T525" s="4"/>
      <c r="U525" s="4"/>
      <c r="V525" s="4"/>
      <c r="W525" s="4"/>
      <c r="X525" s="4"/>
    </row>
    <row r="526" ht="15.5">
      <c r="A526" s="4"/>
      <c r="B526" s="4"/>
      <c r="C526" s="4"/>
      <c r="D526" s="4"/>
      <c r="E526" s="4"/>
      <c r="F526" s="4"/>
      <c r="G526" s="14"/>
      <c r="H526" s="15"/>
      <c r="I526" s="15"/>
      <c r="J526" s="4"/>
      <c r="K526" s="4"/>
      <c r="L526" s="4"/>
      <c r="M526" s="4"/>
      <c r="N526" s="4"/>
      <c r="O526" s="4"/>
      <c r="P526" s="4"/>
      <c r="Q526" s="4"/>
      <c r="R526" s="4"/>
      <c r="S526" s="4"/>
      <c r="T526" s="4"/>
      <c r="U526" s="4"/>
      <c r="V526" s="4"/>
      <c r="W526" s="4"/>
      <c r="X526" s="4"/>
    </row>
    <row r="527" ht="15.5">
      <c r="A527" s="4"/>
      <c r="B527" s="4"/>
      <c r="C527" s="4"/>
      <c r="D527" s="4"/>
      <c r="E527" s="4"/>
      <c r="F527" s="4"/>
      <c r="G527" s="14"/>
      <c r="H527" s="15"/>
      <c r="I527" s="15"/>
      <c r="J527" s="4"/>
      <c r="K527" s="4"/>
      <c r="L527" s="4"/>
      <c r="M527" s="4"/>
      <c r="N527" s="4"/>
      <c r="O527" s="4"/>
      <c r="P527" s="4"/>
      <c r="Q527" s="4"/>
      <c r="R527" s="4"/>
      <c r="S527" s="4"/>
      <c r="T527" s="4"/>
      <c r="U527" s="4"/>
      <c r="V527" s="4"/>
      <c r="W527" s="4"/>
      <c r="X527" s="4"/>
    </row>
    <row r="528" ht="15.5">
      <c r="A528" s="4"/>
      <c r="B528" s="4"/>
      <c r="C528" s="4"/>
      <c r="D528" s="4"/>
      <c r="E528" s="4"/>
      <c r="F528" s="4"/>
      <c r="G528" s="14"/>
      <c r="H528" s="15"/>
      <c r="I528" s="15"/>
      <c r="J528" s="4"/>
      <c r="K528" s="4"/>
      <c r="L528" s="4"/>
      <c r="M528" s="4"/>
      <c r="N528" s="4"/>
      <c r="O528" s="4"/>
      <c r="P528" s="4"/>
      <c r="Q528" s="4"/>
      <c r="R528" s="4"/>
      <c r="S528" s="4"/>
      <c r="T528" s="4"/>
      <c r="U528" s="4"/>
      <c r="V528" s="4"/>
      <c r="W528" s="4"/>
      <c r="X528" s="4"/>
    </row>
    <row r="529" ht="15.5">
      <c r="A529" s="4"/>
      <c r="B529" s="4"/>
      <c r="C529" s="4"/>
      <c r="D529" s="4"/>
      <c r="E529" s="4"/>
      <c r="F529" s="4"/>
      <c r="G529" s="14"/>
      <c r="H529" s="15"/>
      <c r="I529" s="15"/>
      <c r="J529" s="4"/>
      <c r="K529" s="4"/>
      <c r="L529" s="4"/>
      <c r="M529" s="4"/>
      <c r="N529" s="4"/>
      <c r="O529" s="4"/>
      <c r="P529" s="4"/>
      <c r="Q529" s="4"/>
      <c r="R529" s="4"/>
      <c r="S529" s="4"/>
      <c r="T529" s="4"/>
      <c r="U529" s="4"/>
      <c r="V529" s="4"/>
      <c r="W529" s="4"/>
      <c r="X529" s="4"/>
    </row>
    <row r="530" ht="15.5">
      <c r="A530" s="4"/>
      <c r="B530" s="4"/>
      <c r="C530" s="4"/>
      <c r="D530" s="4"/>
      <c r="E530" s="4"/>
      <c r="F530" s="4"/>
      <c r="G530" s="14"/>
      <c r="H530" s="15"/>
      <c r="I530" s="15"/>
      <c r="J530" s="4"/>
      <c r="K530" s="4"/>
      <c r="L530" s="4"/>
      <c r="M530" s="4"/>
      <c r="N530" s="4"/>
      <c r="O530" s="4"/>
      <c r="P530" s="4"/>
      <c r="Q530" s="4"/>
      <c r="R530" s="4"/>
      <c r="S530" s="4"/>
      <c r="T530" s="4"/>
      <c r="U530" s="4"/>
      <c r="V530" s="4"/>
      <c r="W530" s="4"/>
      <c r="X530" s="4"/>
    </row>
    <row r="531" ht="15.5">
      <c r="A531" s="4"/>
      <c r="B531" s="4"/>
      <c r="C531" s="4"/>
      <c r="D531" s="4"/>
      <c r="E531" s="4"/>
      <c r="F531" s="4"/>
      <c r="G531" s="14"/>
      <c r="H531" s="15"/>
      <c r="I531" s="15"/>
      <c r="J531" s="4"/>
      <c r="K531" s="4"/>
      <c r="L531" s="4"/>
      <c r="M531" s="4"/>
      <c r="N531" s="4"/>
      <c r="O531" s="4"/>
      <c r="P531" s="4"/>
      <c r="Q531" s="4"/>
      <c r="R531" s="4"/>
      <c r="S531" s="4"/>
      <c r="T531" s="4"/>
      <c r="U531" s="4"/>
      <c r="V531" s="4"/>
      <c r="W531" s="4"/>
      <c r="X531" s="4"/>
    </row>
    <row r="532" ht="15.5">
      <c r="A532" s="4"/>
      <c r="B532" s="4"/>
      <c r="C532" s="4"/>
      <c r="D532" s="4"/>
      <c r="E532" s="4"/>
      <c r="F532" s="4"/>
      <c r="G532" s="14"/>
      <c r="H532" s="15"/>
      <c r="I532" s="15"/>
      <c r="J532" s="4"/>
      <c r="K532" s="4"/>
      <c r="L532" s="4"/>
      <c r="M532" s="4"/>
      <c r="N532" s="4"/>
      <c r="O532" s="4"/>
      <c r="P532" s="4"/>
      <c r="Q532" s="4"/>
      <c r="R532" s="4"/>
      <c r="S532" s="4"/>
      <c r="T532" s="4"/>
      <c r="U532" s="4"/>
      <c r="V532" s="4"/>
      <c r="W532" s="4"/>
      <c r="X532" s="4"/>
    </row>
    <row r="533" ht="15.5">
      <c r="A533" s="4"/>
      <c r="B533" s="4"/>
      <c r="C533" s="4"/>
      <c r="D533" s="4"/>
      <c r="E533" s="4"/>
      <c r="F533" s="4"/>
      <c r="G533" s="14"/>
      <c r="H533" s="15"/>
      <c r="I533" s="15"/>
      <c r="J533" s="4"/>
      <c r="K533" s="4"/>
      <c r="L533" s="4"/>
      <c r="M533" s="4"/>
      <c r="N533" s="4"/>
      <c r="O533" s="4"/>
      <c r="P533" s="4"/>
      <c r="Q533" s="4"/>
      <c r="R533" s="4"/>
      <c r="S533" s="4"/>
      <c r="T533" s="4"/>
      <c r="U533" s="4"/>
      <c r="V533" s="4"/>
      <c r="W533" s="4"/>
      <c r="X533" s="4"/>
    </row>
    <row r="534" ht="15.5">
      <c r="A534" s="4"/>
      <c r="B534" s="4"/>
      <c r="C534" s="4"/>
      <c r="D534" s="4"/>
      <c r="E534" s="4"/>
      <c r="F534" s="4"/>
      <c r="G534" s="14"/>
      <c r="H534" s="15"/>
      <c r="I534" s="15"/>
      <c r="J534" s="4"/>
      <c r="K534" s="4"/>
      <c r="L534" s="4"/>
      <c r="M534" s="4"/>
      <c r="N534" s="4"/>
      <c r="O534" s="4"/>
      <c r="P534" s="4"/>
      <c r="Q534" s="4"/>
      <c r="R534" s="4"/>
      <c r="S534" s="4"/>
      <c r="T534" s="4"/>
      <c r="U534" s="4"/>
      <c r="V534" s="4"/>
      <c r="W534" s="4"/>
      <c r="X534" s="4"/>
    </row>
    <row r="535" ht="15.5">
      <c r="A535" s="4"/>
      <c r="B535" s="4"/>
      <c r="C535" s="4"/>
      <c r="D535" s="4"/>
      <c r="E535" s="4"/>
      <c r="F535" s="4"/>
      <c r="G535" s="14"/>
      <c r="H535" s="15"/>
      <c r="I535" s="15"/>
      <c r="J535" s="4"/>
      <c r="K535" s="4"/>
      <c r="L535" s="4"/>
      <c r="M535" s="4"/>
      <c r="N535" s="4"/>
      <c r="O535" s="4"/>
      <c r="P535" s="4"/>
      <c r="Q535" s="4"/>
      <c r="R535" s="4"/>
      <c r="S535" s="4"/>
      <c r="T535" s="4"/>
      <c r="U535" s="4"/>
      <c r="V535" s="4"/>
      <c r="W535" s="4"/>
      <c r="X535" s="4"/>
    </row>
    <row r="536" ht="15.5">
      <c r="A536" s="4"/>
      <c r="B536" s="4"/>
      <c r="C536" s="4"/>
      <c r="D536" s="4"/>
      <c r="E536" s="4"/>
      <c r="F536" s="4"/>
      <c r="G536" s="14"/>
      <c r="H536" s="15"/>
      <c r="I536" s="15"/>
      <c r="J536" s="4"/>
      <c r="K536" s="4"/>
      <c r="L536" s="4"/>
      <c r="M536" s="4"/>
      <c r="N536" s="4"/>
      <c r="O536" s="4"/>
      <c r="P536" s="4"/>
      <c r="Q536" s="4"/>
      <c r="R536" s="4"/>
      <c r="S536" s="4"/>
      <c r="T536" s="4"/>
      <c r="U536" s="4"/>
      <c r="V536" s="4"/>
      <c r="W536" s="4"/>
      <c r="X536" s="4"/>
    </row>
    <row r="537" ht="15.5">
      <c r="A537" s="4"/>
      <c r="B537" s="4"/>
      <c r="C537" s="4"/>
      <c r="D537" s="4"/>
      <c r="E537" s="4"/>
      <c r="F537" s="4"/>
      <c r="G537" s="14"/>
      <c r="H537" s="15"/>
      <c r="I537" s="15"/>
      <c r="J537" s="4"/>
      <c r="K537" s="4"/>
      <c r="L537" s="4"/>
      <c r="M537" s="4"/>
      <c r="N537" s="4"/>
      <c r="O537" s="4"/>
      <c r="P537" s="4"/>
      <c r="Q537" s="4"/>
      <c r="R537" s="4"/>
      <c r="S537" s="4"/>
      <c r="T537" s="4"/>
      <c r="U537" s="4"/>
      <c r="V537" s="4"/>
      <c r="W537" s="4"/>
      <c r="X537" s="4"/>
    </row>
    <row r="538" ht="15.5">
      <c r="A538" s="4"/>
      <c r="B538" s="4"/>
      <c r="C538" s="4"/>
      <c r="D538" s="4"/>
      <c r="E538" s="4"/>
      <c r="F538" s="4"/>
      <c r="G538" s="14"/>
      <c r="H538" s="15"/>
      <c r="I538" s="15"/>
      <c r="J538" s="4"/>
      <c r="K538" s="4"/>
      <c r="L538" s="4"/>
      <c r="M538" s="4"/>
      <c r="N538" s="4"/>
      <c r="O538" s="4"/>
      <c r="P538" s="4"/>
      <c r="Q538" s="4"/>
      <c r="R538" s="4"/>
      <c r="S538" s="4"/>
      <c r="T538" s="4"/>
      <c r="U538" s="4"/>
      <c r="V538" s="4"/>
      <c r="W538" s="4"/>
      <c r="X538" s="4"/>
    </row>
    <row r="539" ht="15.5">
      <c r="A539" s="4"/>
      <c r="B539" s="4"/>
      <c r="C539" s="4"/>
      <c r="D539" s="4"/>
      <c r="E539" s="4"/>
      <c r="F539" s="4"/>
      <c r="G539" s="14"/>
      <c r="H539" s="15"/>
      <c r="I539" s="15"/>
      <c r="J539" s="4"/>
      <c r="K539" s="4"/>
      <c r="L539" s="4"/>
      <c r="M539" s="4"/>
      <c r="N539" s="4"/>
      <c r="O539" s="4"/>
      <c r="P539" s="4"/>
      <c r="Q539" s="4"/>
      <c r="R539" s="4"/>
      <c r="S539" s="4"/>
      <c r="T539" s="4"/>
      <c r="U539" s="4"/>
      <c r="V539" s="4"/>
      <c r="W539" s="4"/>
      <c r="X539" s="4"/>
    </row>
    <row r="540" ht="15.5">
      <c r="A540" s="4"/>
      <c r="B540" s="4"/>
      <c r="C540" s="4"/>
      <c r="D540" s="4"/>
      <c r="E540" s="4"/>
      <c r="F540" s="4"/>
      <c r="G540" s="14"/>
      <c r="H540" s="15"/>
      <c r="I540" s="15"/>
      <c r="J540" s="4"/>
      <c r="K540" s="4"/>
      <c r="L540" s="4"/>
      <c r="M540" s="4"/>
      <c r="N540" s="4"/>
      <c r="O540" s="4"/>
      <c r="P540" s="4"/>
      <c r="Q540" s="4"/>
      <c r="R540" s="4"/>
      <c r="S540" s="4"/>
      <c r="T540" s="4"/>
      <c r="U540" s="4"/>
      <c r="V540" s="4"/>
      <c r="W540" s="4"/>
      <c r="X540" s="4"/>
    </row>
    <row r="541" ht="15.5">
      <c r="A541" s="4"/>
      <c r="B541" s="4"/>
      <c r="C541" s="4"/>
      <c r="D541" s="4"/>
      <c r="E541" s="4"/>
      <c r="F541" s="4"/>
      <c r="G541" s="14"/>
      <c r="H541" s="15"/>
      <c r="I541" s="15"/>
      <c r="J541" s="4"/>
      <c r="K541" s="4"/>
      <c r="L541" s="4"/>
      <c r="M541" s="4"/>
      <c r="N541" s="4"/>
      <c r="O541" s="4"/>
      <c r="P541" s="4"/>
      <c r="Q541" s="4"/>
      <c r="R541" s="4"/>
      <c r="S541" s="4"/>
      <c r="T541" s="4"/>
      <c r="U541" s="4"/>
      <c r="V541" s="4"/>
      <c r="W541" s="4"/>
      <c r="X541" s="4"/>
    </row>
    <row r="542" ht="15.5">
      <c r="A542" s="4"/>
      <c r="B542" s="4"/>
      <c r="C542" s="4"/>
      <c r="D542" s="4"/>
      <c r="E542" s="4"/>
      <c r="F542" s="4"/>
      <c r="G542" s="14"/>
      <c r="H542" s="15"/>
      <c r="I542" s="15"/>
      <c r="J542" s="4"/>
      <c r="K542" s="4"/>
      <c r="L542" s="4"/>
      <c r="M542" s="4"/>
      <c r="N542" s="4"/>
      <c r="O542" s="4"/>
      <c r="P542" s="4"/>
      <c r="Q542" s="4"/>
      <c r="R542" s="4"/>
      <c r="S542" s="4"/>
      <c r="T542" s="4"/>
      <c r="U542" s="4"/>
      <c r="V542" s="4"/>
      <c r="W542" s="4"/>
      <c r="X542" s="4"/>
    </row>
    <row r="543" ht="15.5">
      <c r="A543" s="4"/>
      <c r="B543" s="4"/>
      <c r="C543" s="4"/>
      <c r="D543" s="4"/>
      <c r="E543" s="4"/>
      <c r="F543" s="4"/>
      <c r="G543" s="14"/>
      <c r="H543" s="15"/>
      <c r="I543" s="15"/>
      <c r="J543" s="4"/>
      <c r="K543" s="4"/>
      <c r="L543" s="4"/>
      <c r="M543" s="4"/>
      <c r="N543" s="4"/>
      <c r="O543" s="4"/>
      <c r="P543" s="4"/>
      <c r="Q543" s="4"/>
      <c r="R543" s="4"/>
      <c r="S543" s="4"/>
      <c r="T543" s="4"/>
      <c r="U543" s="4"/>
      <c r="V543" s="4"/>
      <c r="W543" s="4"/>
      <c r="X543" s="4"/>
    </row>
    <row r="544" ht="15.5">
      <c r="A544" s="4"/>
      <c r="B544" s="4"/>
      <c r="C544" s="4"/>
      <c r="D544" s="4"/>
      <c r="E544" s="4"/>
      <c r="F544" s="4"/>
      <c r="G544" s="14"/>
      <c r="H544" s="15"/>
      <c r="I544" s="15"/>
      <c r="J544" s="4"/>
      <c r="K544" s="4"/>
      <c r="L544" s="4"/>
      <c r="M544" s="4"/>
      <c r="N544" s="4"/>
      <c r="O544" s="4"/>
      <c r="P544" s="4"/>
      <c r="Q544" s="4"/>
      <c r="R544" s="4"/>
      <c r="S544" s="4"/>
      <c r="T544" s="4"/>
      <c r="U544" s="4"/>
      <c r="V544" s="4"/>
      <c r="W544" s="4"/>
      <c r="X544" s="4"/>
    </row>
    <row r="545" ht="15.5">
      <c r="A545" s="4"/>
      <c r="B545" s="4"/>
      <c r="C545" s="4"/>
      <c r="D545" s="4"/>
      <c r="E545" s="4"/>
      <c r="F545" s="4"/>
      <c r="G545" s="14"/>
      <c r="H545" s="15"/>
      <c r="I545" s="15"/>
      <c r="J545" s="4"/>
      <c r="K545" s="4"/>
      <c r="L545" s="4"/>
      <c r="M545" s="4"/>
      <c r="N545" s="4"/>
      <c r="O545" s="4"/>
      <c r="P545" s="4"/>
      <c r="Q545" s="4"/>
      <c r="R545" s="4"/>
      <c r="S545" s="4"/>
      <c r="T545" s="4"/>
      <c r="U545" s="4"/>
      <c r="V545" s="4"/>
      <c r="W545" s="4"/>
      <c r="X545" s="4"/>
    </row>
    <row r="546" ht="15.5">
      <c r="A546" s="4"/>
      <c r="B546" s="4"/>
      <c r="C546" s="4"/>
      <c r="D546" s="4"/>
      <c r="E546" s="4"/>
      <c r="F546" s="4"/>
      <c r="G546" s="14"/>
      <c r="H546" s="15"/>
      <c r="I546" s="15"/>
      <c r="J546" s="4"/>
      <c r="K546" s="4"/>
      <c r="L546" s="4"/>
      <c r="M546" s="4"/>
      <c r="N546" s="4"/>
      <c r="O546" s="4"/>
      <c r="P546" s="4"/>
      <c r="Q546" s="4"/>
      <c r="R546" s="4"/>
      <c r="S546" s="4"/>
      <c r="T546" s="4"/>
      <c r="U546" s="4"/>
      <c r="V546" s="4"/>
      <c r="W546" s="4"/>
      <c r="X546" s="4"/>
    </row>
    <row r="547" ht="15.5">
      <c r="A547" s="4"/>
      <c r="B547" s="4"/>
      <c r="C547" s="4"/>
      <c r="D547" s="4"/>
      <c r="E547" s="4"/>
      <c r="F547" s="4"/>
      <c r="G547" s="14"/>
      <c r="H547" s="15"/>
      <c r="I547" s="15"/>
      <c r="J547" s="4"/>
      <c r="K547" s="4"/>
      <c r="L547" s="4"/>
      <c r="M547" s="4"/>
      <c r="N547" s="4"/>
      <c r="O547" s="4"/>
      <c r="P547" s="4"/>
      <c r="Q547" s="4"/>
      <c r="R547" s="4"/>
      <c r="S547" s="4"/>
      <c r="T547" s="4"/>
      <c r="U547" s="4"/>
      <c r="V547" s="4"/>
      <c r="W547" s="4"/>
      <c r="X547" s="4"/>
    </row>
    <row r="548" ht="15.5">
      <c r="A548" s="4"/>
      <c r="B548" s="4"/>
      <c r="C548" s="4"/>
      <c r="D548" s="4"/>
      <c r="E548" s="4"/>
      <c r="F548" s="4"/>
      <c r="G548" s="14"/>
      <c r="H548" s="15"/>
      <c r="I548" s="15"/>
      <c r="J548" s="4"/>
      <c r="K548" s="4"/>
      <c r="L548" s="4"/>
      <c r="M548" s="4"/>
      <c r="N548" s="4"/>
      <c r="O548" s="4"/>
      <c r="P548" s="4"/>
      <c r="Q548" s="4"/>
      <c r="R548" s="4"/>
      <c r="S548" s="4"/>
      <c r="T548" s="4"/>
      <c r="U548" s="4"/>
      <c r="V548" s="4"/>
      <c r="W548" s="4"/>
      <c r="X548" s="4"/>
    </row>
    <row r="549" ht="15.5">
      <c r="A549" s="4"/>
      <c r="B549" s="4"/>
      <c r="C549" s="4"/>
      <c r="D549" s="4"/>
      <c r="E549" s="4"/>
      <c r="F549" s="4"/>
      <c r="G549" s="14"/>
      <c r="H549" s="15"/>
      <c r="I549" s="15"/>
      <c r="J549" s="4"/>
      <c r="K549" s="4"/>
      <c r="L549" s="4"/>
      <c r="M549" s="4"/>
      <c r="N549" s="4"/>
      <c r="O549" s="4"/>
      <c r="P549" s="4"/>
      <c r="Q549" s="4"/>
      <c r="R549" s="4"/>
      <c r="S549" s="4"/>
      <c r="T549" s="4"/>
      <c r="U549" s="4"/>
      <c r="V549" s="4"/>
      <c r="W549" s="4"/>
      <c r="X549" s="4"/>
    </row>
    <row r="550" ht="15.5">
      <c r="A550" s="4"/>
      <c r="B550" s="4"/>
      <c r="C550" s="4"/>
      <c r="D550" s="4"/>
      <c r="E550" s="4"/>
      <c r="F550" s="4"/>
      <c r="G550" s="14"/>
      <c r="H550" s="15"/>
      <c r="I550" s="15"/>
      <c r="J550" s="4"/>
      <c r="K550" s="4"/>
      <c r="L550" s="4"/>
      <c r="M550" s="4"/>
      <c r="N550" s="4"/>
      <c r="O550" s="4"/>
      <c r="P550" s="4"/>
      <c r="Q550" s="4"/>
      <c r="R550" s="4"/>
      <c r="S550" s="4"/>
      <c r="T550" s="4"/>
      <c r="U550" s="4"/>
      <c r="V550" s="4"/>
      <c r="W550" s="4"/>
      <c r="X550" s="4"/>
    </row>
    <row r="551" ht="15.5">
      <c r="A551" s="4"/>
      <c r="B551" s="4"/>
      <c r="C551" s="4"/>
      <c r="D551" s="4"/>
      <c r="E551" s="4"/>
      <c r="F551" s="4"/>
      <c r="G551" s="14"/>
      <c r="H551" s="15"/>
      <c r="I551" s="15"/>
      <c r="J551" s="4"/>
      <c r="K551" s="4"/>
      <c r="L551" s="4"/>
      <c r="M551" s="4"/>
      <c r="N551" s="4"/>
      <c r="O551" s="4"/>
      <c r="P551" s="4"/>
      <c r="Q551" s="4"/>
      <c r="R551" s="4"/>
      <c r="S551" s="4"/>
      <c r="T551" s="4"/>
      <c r="U551" s="4"/>
      <c r="V551" s="4"/>
      <c r="W551" s="4"/>
      <c r="X551" s="4"/>
    </row>
    <row r="552" ht="15.5">
      <c r="A552" s="4"/>
      <c r="B552" s="4"/>
      <c r="C552" s="4"/>
      <c r="D552" s="4"/>
      <c r="E552" s="4"/>
      <c r="F552" s="4"/>
      <c r="G552" s="14"/>
      <c r="H552" s="15"/>
      <c r="I552" s="15"/>
      <c r="J552" s="4"/>
      <c r="K552" s="4"/>
      <c r="L552" s="4"/>
      <c r="M552" s="4"/>
      <c r="N552" s="4"/>
      <c r="O552" s="4"/>
      <c r="P552" s="4"/>
      <c r="Q552" s="4"/>
      <c r="R552" s="4"/>
      <c r="S552" s="4"/>
      <c r="T552" s="4"/>
      <c r="U552" s="4"/>
      <c r="V552" s="4"/>
      <c r="W552" s="4"/>
      <c r="X552" s="4"/>
    </row>
    <row r="553" ht="15.5">
      <c r="A553" s="4"/>
      <c r="B553" s="4"/>
      <c r="C553" s="4"/>
      <c r="D553" s="4"/>
      <c r="E553" s="4"/>
      <c r="F553" s="4"/>
      <c r="G553" s="14"/>
      <c r="H553" s="15"/>
      <c r="I553" s="15"/>
      <c r="J553" s="4"/>
      <c r="K553" s="4"/>
      <c r="L553" s="4"/>
      <c r="M553" s="4"/>
      <c r="N553" s="4"/>
      <c r="O553" s="4"/>
      <c r="P553" s="4"/>
      <c r="Q553" s="4"/>
      <c r="R553" s="4"/>
      <c r="S553" s="4"/>
      <c r="T553" s="4"/>
      <c r="U553" s="4"/>
      <c r="V553" s="4"/>
      <c r="W553" s="4"/>
      <c r="X553" s="4"/>
    </row>
    <row r="554" ht="15.5">
      <c r="A554" s="4"/>
      <c r="B554" s="4"/>
      <c r="C554" s="4"/>
      <c r="D554" s="4"/>
      <c r="E554" s="4"/>
      <c r="F554" s="4"/>
      <c r="G554" s="14"/>
      <c r="H554" s="15"/>
      <c r="I554" s="15"/>
      <c r="J554" s="4"/>
      <c r="K554" s="4"/>
      <c r="L554" s="4"/>
      <c r="M554" s="4"/>
      <c r="N554" s="4"/>
      <c r="O554" s="4"/>
      <c r="P554" s="4"/>
      <c r="Q554" s="4"/>
      <c r="R554" s="4"/>
      <c r="S554" s="4"/>
      <c r="T554" s="4"/>
      <c r="U554" s="4"/>
      <c r="V554" s="4"/>
      <c r="W554" s="4"/>
      <c r="X554" s="4"/>
    </row>
    <row r="555" ht="15.5">
      <c r="A555" s="4"/>
      <c r="B555" s="4"/>
      <c r="C555" s="4"/>
      <c r="D555" s="4"/>
      <c r="E555" s="4"/>
      <c r="F555" s="4"/>
      <c r="G555" s="14"/>
      <c r="H555" s="15"/>
      <c r="I555" s="15"/>
      <c r="J555" s="4"/>
      <c r="K555" s="4"/>
      <c r="L555" s="4"/>
      <c r="M555" s="4"/>
      <c r="N555" s="4"/>
      <c r="O555" s="4"/>
      <c r="P555" s="4"/>
      <c r="Q555" s="4"/>
      <c r="R555" s="4"/>
      <c r="S555" s="4"/>
      <c r="T555" s="4"/>
      <c r="U555" s="4"/>
      <c r="V555" s="4"/>
      <c r="W555" s="4"/>
      <c r="X555" s="4"/>
    </row>
    <row r="556" ht="15.5">
      <c r="A556" s="4"/>
      <c r="B556" s="4"/>
      <c r="C556" s="4"/>
      <c r="D556" s="4"/>
      <c r="E556" s="4"/>
      <c r="F556" s="4"/>
      <c r="G556" s="14"/>
      <c r="H556" s="15"/>
      <c r="I556" s="15"/>
      <c r="J556" s="4"/>
      <c r="K556" s="4"/>
      <c r="L556" s="4"/>
      <c r="M556" s="4"/>
      <c r="N556" s="4"/>
      <c r="O556" s="4"/>
      <c r="P556" s="4"/>
      <c r="Q556" s="4"/>
      <c r="R556" s="4"/>
      <c r="S556" s="4"/>
      <c r="T556" s="4"/>
      <c r="U556" s="4"/>
      <c r="V556" s="4"/>
      <c r="W556" s="4"/>
      <c r="X556" s="4"/>
    </row>
    <row r="557" ht="15.5">
      <c r="A557" s="4"/>
      <c r="B557" s="4"/>
      <c r="C557" s="4"/>
      <c r="D557" s="4"/>
      <c r="E557" s="4"/>
      <c r="F557" s="4"/>
      <c r="G557" s="14"/>
      <c r="H557" s="15"/>
      <c r="I557" s="15"/>
      <c r="J557" s="4"/>
      <c r="K557" s="4"/>
      <c r="L557" s="4"/>
      <c r="M557" s="4"/>
      <c r="N557" s="4"/>
      <c r="O557" s="4"/>
      <c r="P557" s="4"/>
      <c r="Q557" s="4"/>
      <c r="R557" s="4"/>
      <c r="S557" s="4"/>
      <c r="T557" s="4"/>
      <c r="U557" s="4"/>
      <c r="V557" s="4"/>
      <c r="W557" s="4"/>
      <c r="X557" s="4"/>
    </row>
    <row r="558" ht="15.5">
      <c r="A558" s="4"/>
      <c r="B558" s="4"/>
      <c r="C558" s="4"/>
      <c r="D558" s="4"/>
      <c r="E558" s="4"/>
      <c r="F558" s="4"/>
      <c r="G558" s="14"/>
      <c r="H558" s="15"/>
      <c r="I558" s="15"/>
      <c r="J558" s="4"/>
      <c r="K558" s="4"/>
      <c r="L558" s="4"/>
      <c r="M558" s="4"/>
      <c r="N558" s="4"/>
      <c r="O558" s="4"/>
      <c r="P558" s="4"/>
      <c r="Q558" s="4"/>
      <c r="R558" s="4"/>
      <c r="S558" s="4"/>
      <c r="T558" s="4"/>
      <c r="U558" s="4"/>
      <c r="V558" s="4"/>
      <c r="W558" s="4"/>
      <c r="X558" s="4"/>
    </row>
    <row r="559" ht="15.5">
      <c r="A559" s="4"/>
      <c r="B559" s="4"/>
      <c r="C559" s="4"/>
      <c r="D559" s="4"/>
      <c r="E559" s="4"/>
      <c r="F559" s="4"/>
      <c r="G559" s="14"/>
      <c r="H559" s="15"/>
      <c r="I559" s="15"/>
      <c r="J559" s="4"/>
      <c r="K559" s="4"/>
      <c r="L559" s="4"/>
      <c r="M559" s="4"/>
      <c r="N559" s="4"/>
      <c r="O559" s="4"/>
      <c r="P559" s="4"/>
      <c r="Q559" s="4"/>
      <c r="R559" s="4"/>
      <c r="S559" s="4"/>
      <c r="T559" s="4"/>
      <c r="U559" s="4"/>
      <c r="V559" s="4"/>
      <c r="W559" s="4"/>
      <c r="X559" s="4"/>
    </row>
    <row r="560" ht="15.5">
      <c r="A560" s="4"/>
      <c r="B560" s="4"/>
      <c r="C560" s="4"/>
      <c r="D560" s="4"/>
      <c r="E560" s="4"/>
      <c r="F560" s="4"/>
      <c r="G560" s="14"/>
      <c r="H560" s="15"/>
      <c r="I560" s="15"/>
      <c r="J560" s="4"/>
      <c r="K560" s="4"/>
      <c r="L560" s="4"/>
      <c r="M560" s="4"/>
      <c r="N560" s="4"/>
      <c r="O560" s="4"/>
      <c r="P560" s="4"/>
      <c r="Q560" s="4"/>
      <c r="R560" s="4"/>
      <c r="S560" s="4"/>
      <c r="T560" s="4"/>
      <c r="U560" s="4"/>
      <c r="V560" s="4"/>
      <c r="W560" s="4"/>
      <c r="X560" s="4"/>
    </row>
    <row r="561" ht="15.5">
      <c r="A561" s="4"/>
      <c r="B561" s="4"/>
      <c r="C561" s="4"/>
      <c r="D561" s="4"/>
      <c r="E561" s="4"/>
      <c r="F561" s="4"/>
      <c r="G561" s="14"/>
      <c r="H561" s="15"/>
      <c r="I561" s="15"/>
      <c r="J561" s="4"/>
      <c r="K561" s="4"/>
      <c r="L561" s="4"/>
      <c r="M561" s="4"/>
      <c r="N561" s="4"/>
      <c r="O561" s="4"/>
      <c r="P561" s="4"/>
      <c r="Q561" s="4"/>
      <c r="R561" s="4"/>
      <c r="S561" s="4"/>
      <c r="T561" s="4"/>
      <c r="U561" s="4"/>
      <c r="V561" s="4"/>
      <c r="W561" s="4"/>
      <c r="X561" s="4"/>
    </row>
    <row r="562" ht="15.5">
      <c r="A562" s="4"/>
      <c r="B562" s="4"/>
      <c r="C562" s="4"/>
      <c r="D562" s="4"/>
      <c r="E562" s="4"/>
      <c r="F562" s="4"/>
      <c r="G562" s="14"/>
      <c r="H562" s="15"/>
      <c r="I562" s="15"/>
      <c r="J562" s="4"/>
      <c r="K562" s="4"/>
      <c r="L562" s="4"/>
      <c r="M562" s="4"/>
      <c r="N562" s="4"/>
      <c r="O562" s="4"/>
      <c r="P562" s="4"/>
      <c r="Q562" s="4"/>
      <c r="R562" s="4"/>
      <c r="S562" s="4"/>
      <c r="T562" s="4"/>
      <c r="U562" s="4"/>
      <c r="V562" s="4"/>
      <c r="W562" s="4"/>
      <c r="X562" s="4"/>
    </row>
    <row r="563" ht="15.5">
      <c r="A563" s="4"/>
      <c r="B563" s="4"/>
      <c r="C563" s="4"/>
      <c r="D563" s="4"/>
      <c r="E563" s="4"/>
      <c r="F563" s="4"/>
      <c r="G563" s="14"/>
      <c r="H563" s="15"/>
      <c r="I563" s="15"/>
      <c r="J563" s="4"/>
      <c r="K563" s="4"/>
      <c r="L563" s="4"/>
      <c r="M563" s="4"/>
      <c r="N563" s="4"/>
      <c r="O563" s="4"/>
      <c r="P563" s="4"/>
      <c r="Q563" s="4"/>
      <c r="R563" s="4"/>
      <c r="S563" s="4"/>
      <c r="T563" s="4"/>
      <c r="U563" s="4"/>
      <c r="V563" s="4"/>
      <c r="W563" s="4"/>
      <c r="X563" s="4"/>
    </row>
    <row r="564" ht="15.5">
      <c r="A564" s="4"/>
      <c r="B564" s="4"/>
      <c r="C564" s="4"/>
      <c r="D564" s="4"/>
      <c r="E564" s="4"/>
      <c r="F564" s="4"/>
      <c r="G564" s="14"/>
      <c r="H564" s="15"/>
      <c r="I564" s="15"/>
      <c r="J564" s="4"/>
      <c r="K564" s="4"/>
      <c r="L564" s="4"/>
      <c r="M564" s="4"/>
      <c r="N564" s="4"/>
      <c r="O564" s="4"/>
      <c r="P564" s="4"/>
      <c r="Q564" s="4"/>
      <c r="R564" s="4"/>
      <c r="S564" s="4"/>
      <c r="T564" s="4"/>
      <c r="U564" s="4"/>
      <c r="V564" s="4"/>
      <c r="W564" s="4"/>
      <c r="X564" s="4"/>
    </row>
    <row r="565" ht="15.5">
      <c r="A565" s="4"/>
      <c r="B565" s="4"/>
      <c r="C565" s="4"/>
      <c r="D565" s="4"/>
      <c r="E565" s="4"/>
      <c r="F565" s="4"/>
      <c r="G565" s="14"/>
      <c r="H565" s="15"/>
      <c r="I565" s="15"/>
      <c r="J565" s="4"/>
      <c r="K565" s="4"/>
      <c r="L565" s="4"/>
      <c r="M565" s="4"/>
      <c r="N565" s="4"/>
      <c r="O565" s="4"/>
      <c r="P565" s="4"/>
      <c r="Q565" s="4"/>
      <c r="R565" s="4"/>
      <c r="S565" s="4"/>
      <c r="T565" s="4"/>
      <c r="U565" s="4"/>
      <c r="V565" s="4"/>
      <c r="W565" s="4"/>
      <c r="X565" s="4"/>
    </row>
    <row r="566" ht="15.5">
      <c r="A566" s="4"/>
      <c r="B566" s="4"/>
      <c r="C566" s="4"/>
      <c r="D566" s="4"/>
      <c r="E566" s="4"/>
      <c r="F566" s="4"/>
      <c r="G566" s="14"/>
      <c r="H566" s="15"/>
      <c r="I566" s="15"/>
      <c r="J566" s="4"/>
      <c r="K566" s="4"/>
      <c r="L566" s="4"/>
      <c r="M566" s="4"/>
      <c r="N566" s="4"/>
      <c r="O566" s="4"/>
      <c r="P566" s="4"/>
      <c r="Q566" s="4"/>
      <c r="R566" s="4"/>
      <c r="S566" s="4"/>
      <c r="T566" s="4"/>
      <c r="U566" s="4"/>
      <c r="V566" s="4"/>
      <c r="W566" s="4"/>
      <c r="X566" s="4"/>
    </row>
    <row r="567" ht="15.5">
      <c r="A567" s="4"/>
      <c r="B567" s="4"/>
      <c r="C567" s="4"/>
      <c r="D567" s="4"/>
      <c r="E567" s="4"/>
      <c r="F567" s="4"/>
      <c r="G567" s="14"/>
      <c r="H567" s="15"/>
      <c r="I567" s="15"/>
      <c r="J567" s="4"/>
      <c r="K567" s="4"/>
      <c r="L567" s="4"/>
      <c r="M567" s="4"/>
      <c r="N567" s="4"/>
      <c r="O567" s="4"/>
      <c r="P567" s="4"/>
      <c r="Q567" s="4"/>
      <c r="R567" s="4"/>
      <c r="S567" s="4"/>
      <c r="T567" s="4"/>
      <c r="U567" s="4"/>
      <c r="V567" s="4"/>
      <c r="W567" s="4"/>
      <c r="X567" s="4"/>
    </row>
    <row r="568" ht="15.5">
      <c r="A568" s="4"/>
      <c r="B568" s="4"/>
      <c r="C568" s="4"/>
      <c r="D568" s="4"/>
      <c r="E568" s="4"/>
      <c r="F568" s="4"/>
      <c r="G568" s="14"/>
      <c r="H568" s="15"/>
      <c r="I568" s="15"/>
      <c r="J568" s="4"/>
      <c r="K568" s="4"/>
      <c r="L568" s="4"/>
      <c r="M568" s="4"/>
      <c r="N568" s="4"/>
      <c r="O568" s="4"/>
      <c r="P568" s="4"/>
      <c r="Q568" s="4"/>
      <c r="R568" s="4"/>
      <c r="S568" s="4"/>
      <c r="T568" s="4"/>
      <c r="U568" s="4"/>
      <c r="V568" s="4"/>
      <c r="W568" s="4"/>
      <c r="X568" s="4"/>
    </row>
    <row r="569" ht="15.5">
      <c r="A569" s="4"/>
      <c r="B569" s="4"/>
      <c r="C569" s="4"/>
      <c r="D569" s="4"/>
      <c r="E569" s="4"/>
      <c r="F569" s="4"/>
      <c r="G569" s="14"/>
      <c r="H569" s="15"/>
      <c r="I569" s="15"/>
      <c r="J569" s="4"/>
      <c r="K569" s="4"/>
      <c r="L569" s="4"/>
      <c r="M569" s="4"/>
      <c r="N569" s="4"/>
      <c r="O569" s="4"/>
      <c r="P569" s="4"/>
      <c r="Q569" s="4"/>
      <c r="R569" s="4"/>
      <c r="S569" s="4"/>
      <c r="T569" s="4"/>
      <c r="U569" s="4"/>
      <c r="V569" s="4"/>
      <c r="W569" s="4"/>
      <c r="X569" s="4"/>
    </row>
    <row r="570" ht="15.5">
      <c r="A570" s="4"/>
      <c r="B570" s="4"/>
      <c r="C570" s="4"/>
      <c r="D570" s="4"/>
      <c r="E570" s="4"/>
      <c r="F570" s="4"/>
      <c r="G570" s="14"/>
      <c r="H570" s="15"/>
      <c r="I570" s="15"/>
      <c r="J570" s="4"/>
      <c r="K570" s="4"/>
      <c r="L570" s="4"/>
      <c r="M570" s="4"/>
      <c r="N570" s="4"/>
      <c r="O570" s="4"/>
      <c r="P570" s="4"/>
      <c r="Q570" s="4"/>
      <c r="R570" s="4"/>
      <c r="S570" s="4"/>
      <c r="T570" s="4"/>
      <c r="U570" s="4"/>
      <c r="V570" s="4"/>
      <c r="W570" s="4"/>
      <c r="X570" s="4"/>
    </row>
    <row r="571" ht="15.5">
      <c r="A571" s="4"/>
      <c r="B571" s="4"/>
      <c r="C571" s="4"/>
      <c r="D571" s="4"/>
      <c r="E571" s="4"/>
      <c r="F571" s="4"/>
      <c r="G571" s="14"/>
      <c r="H571" s="15"/>
      <c r="I571" s="15"/>
      <c r="J571" s="4"/>
      <c r="K571" s="4"/>
      <c r="L571" s="4"/>
      <c r="M571" s="4"/>
      <c r="N571" s="4"/>
      <c r="O571" s="4"/>
      <c r="P571" s="4"/>
      <c r="Q571" s="4"/>
      <c r="R571" s="4"/>
      <c r="S571" s="4"/>
      <c r="T571" s="4"/>
      <c r="U571" s="4"/>
      <c r="V571" s="4"/>
      <c r="W571" s="4"/>
      <c r="X571" s="4"/>
    </row>
    <row r="572" ht="15.5">
      <c r="A572" s="4"/>
      <c r="B572" s="4"/>
      <c r="C572" s="4"/>
      <c r="D572" s="4"/>
      <c r="E572" s="4"/>
      <c r="F572" s="4"/>
      <c r="G572" s="14"/>
      <c r="H572" s="15"/>
      <c r="I572" s="15"/>
      <c r="J572" s="4"/>
      <c r="K572" s="4"/>
      <c r="L572" s="4"/>
      <c r="M572" s="4"/>
      <c r="N572" s="4"/>
      <c r="O572" s="4"/>
      <c r="P572" s="4"/>
      <c r="Q572" s="4"/>
      <c r="R572" s="4"/>
      <c r="S572" s="4"/>
      <c r="T572" s="4"/>
      <c r="U572" s="4"/>
      <c r="V572" s="4"/>
      <c r="W572" s="4"/>
      <c r="X572" s="4"/>
    </row>
    <row r="573" ht="15.5">
      <c r="A573" s="4"/>
      <c r="B573" s="4"/>
      <c r="C573" s="4"/>
      <c r="D573" s="4"/>
      <c r="E573" s="4"/>
      <c r="F573" s="4"/>
      <c r="G573" s="14"/>
      <c r="H573" s="15"/>
      <c r="I573" s="15"/>
      <c r="J573" s="4"/>
      <c r="K573" s="4"/>
      <c r="L573" s="4"/>
      <c r="M573" s="4"/>
      <c r="N573" s="4"/>
      <c r="O573" s="4"/>
      <c r="P573" s="4"/>
      <c r="Q573" s="4"/>
      <c r="R573" s="4"/>
      <c r="S573" s="4"/>
      <c r="T573" s="4"/>
      <c r="U573" s="4"/>
      <c r="V573" s="4"/>
      <c r="W573" s="4"/>
      <c r="X573" s="4"/>
    </row>
    <row r="574" ht="15.5">
      <c r="A574" s="4"/>
      <c r="B574" s="4"/>
      <c r="C574" s="4"/>
      <c r="D574" s="4"/>
      <c r="E574" s="4"/>
      <c r="F574" s="4"/>
      <c r="G574" s="14"/>
      <c r="H574" s="15"/>
      <c r="I574" s="15"/>
      <c r="J574" s="4"/>
      <c r="K574" s="4"/>
      <c r="L574" s="4"/>
      <c r="M574" s="4"/>
      <c r="N574" s="4"/>
      <c r="O574" s="4"/>
      <c r="P574" s="4"/>
      <c r="Q574" s="4"/>
      <c r="R574" s="4"/>
      <c r="S574" s="4"/>
      <c r="T574" s="4"/>
      <c r="U574" s="4"/>
      <c r="V574" s="4"/>
      <c r="W574" s="4"/>
      <c r="X574" s="4"/>
    </row>
    <row r="575" ht="15.5">
      <c r="A575" s="4"/>
      <c r="B575" s="4"/>
      <c r="C575" s="4"/>
      <c r="D575" s="4"/>
      <c r="E575" s="4"/>
      <c r="F575" s="4"/>
      <c r="G575" s="14"/>
      <c r="H575" s="15"/>
      <c r="I575" s="15"/>
      <c r="J575" s="4"/>
      <c r="K575" s="4"/>
      <c r="L575" s="4"/>
      <c r="M575" s="4"/>
      <c r="N575" s="4"/>
      <c r="O575" s="4"/>
      <c r="P575" s="4"/>
      <c r="Q575" s="4"/>
      <c r="R575" s="4"/>
      <c r="S575" s="4"/>
      <c r="T575" s="4"/>
      <c r="U575" s="4"/>
      <c r="V575" s="4"/>
      <c r="W575" s="4"/>
      <c r="X575" s="4"/>
    </row>
    <row r="576" ht="15.5">
      <c r="A576" s="4"/>
      <c r="B576" s="4"/>
      <c r="C576" s="4"/>
      <c r="D576" s="4"/>
      <c r="E576" s="4"/>
      <c r="F576" s="4"/>
      <c r="G576" s="14"/>
      <c r="H576" s="15"/>
      <c r="I576" s="15"/>
      <c r="J576" s="4"/>
      <c r="K576" s="4"/>
      <c r="L576" s="4"/>
      <c r="M576" s="4"/>
      <c r="N576" s="4"/>
      <c r="O576" s="4"/>
      <c r="P576" s="4"/>
      <c r="Q576" s="4"/>
      <c r="R576" s="4"/>
      <c r="S576" s="4"/>
      <c r="T576" s="4"/>
      <c r="U576" s="4"/>
      <c r="V576" s="4"/>
      <c r="W576" s="4"/>
      <c r="X576" s="4"/>
    </row>
    <row r="577" ht="15.5">
      <c r="A577" s="4"/>
      <c r="B577" s="4"/>
      <c r="C577" s="4"/>
      <c r="D577" s="4"/>
      <c r="E577" s="4"/>
      <c r="F577" s="4"/>
      <c r="G577" s="14"/>
      <c r="H577" s="15"/>
      <c r="I577" s="15"/>
      <c r="J577" s="4"/>
      <c r="K577" s="4"/>
      <c r="L577" s="4"/>
      <c r="M577" s="4"/>
      <c r="N577" s="4"/>
      <c r="O577" s="4"/>
      <c r="P577" s="4"/>
      <c r="Q577" s="4"/>
      <c r="R577" s="4"/>
      <c r="S577" s="4"/>
      <c r="T577" s="4"/>
      <c r="U577" s="4"/>
      <c r="V577" s="4"/>
      <c r="W577" s="4"/>
      <c r="X577" s="4"/>
    </row>
    <row r="578" ht="15.5">
      <c r="A578" s="4"/>
      <c r="B578" s="4"/>
      <c r="C578" s="4"/>
      <c r="D578" s="4"/>
      <c r="E578" s="4"/>
      <c r="F578" s="4"/>
      <c r="G578" s="14"/>
      <c r="H578" s="15"/>
      <c r="I578" s="15"/>
      <c r="J578" s="4"/>
      <c r="K578" s="4"/>
      <c r="L578" s="4"/>
      <c r="M578" s="4"/>
      <c r="N578" s="4"/>
      <c r="O578" s="4"/>
      <c r="P578" s="4"/>
      <c r="Q578" s="4"/>
      <c r="R578" s="4"/>
      <c r="S578" s="4"/>
      <c r="T578" s="4"/>
      <c r="U578" s="4"/>
      <c r="V578" s="4"/>
      <c r="W578" s="4"/>
      <c r="X578" s="4"/>
    </row>
    <row r="579" ht="15.5">
      <c r="A579" s="4"/>
      <c r="B579" s="4"/>
      <c r="C579" s="4"/>
      <c r="D579" s="4"/>
      <c r="E579" s="4"/>
      <c r="F579" s="4"/>
      <c r="G579" s="14"/>
      <c r="H579" s="15"/>
      <c r="I579" s="15"/>
      <c r="J579" s="4"/>
      <c r="K579" s="4"/>
      <c r="L579" s="4"/>
      <c r="M579" s="4"/>
      <c r="N579" s="4"/>
      <c r="O579" s="4"/>
      <c r="P579" s="4"/>
      <c r="Q579" s="4"/>
      <c r="R579" s="4"/>
      <c r="S579" s="4"/>
      <c r="T579" s="4"/>
      <c r="U579" s="4"/>
      <c r="V579" s="4"/>
      <c r="W579" s="4"/>
      <c r="X579" s="4"/>
    </row>
    <row r="580" ht="15.5">
      <c r="A580" s="4"/>
      <c r="B580" s="4"/>
      <c r="C580" s="4"/>
      <c r="D580" s="4"/>
      <c r="E580" s="4"/>
      <c r="F580" s="4"/>
      <c r="G580" s="14"/>
      <c r="H580" s="15"/>
      <c r="I580" s="15"/>
      <c r="J580" s="4"/>
      <c r="K580" s="4"/>
      <c r="L580" s="4"/>
      <c r="M580" s="4"/>
      <c r="N580" s="4"/>
      <c r="O580" s="4"/>
      <c r="P580" s="4"/>
      <c r="Q580" s="4"/>
      <c r="R580" s="4"/>
      <c r="S580" s="4"/>
      <c r="T580" s="4"/>
      <c r="U580" s="4"/>
      <c r="V580" s="4"/>
      <c r="W580" s="4"/>
      <c r="X580" s="4"/>
    </row>
    <row r="581" ht="15.5">
      <c r="A581" s="4"/>
      <c r="B581" s="4"/>
      <c r="C581" s="4"/>
      <c r="D581" s="4"/>
      <c r="E581" s="4"/>
      <c r="F581" s="4"/>
      <c r="G581" s="14"/>
      <c r="H581" s="15"/>
      <c r="I581" s="15"/>
      <c r="J581" s="4"/>
      <c r="K581" s="4"/>
      <c r="L581" s="4"/>
      <c r="M581" s="4"/>
      <c r="N581" s="4"/>
      <c r="O581" s="4"/>
      <c r="P581" s="4"/>
      <c r="Q581" s="4"/>
      <c r="R581" s="4"/>
      <c r="S581" s="4"/>
      <c r="T581" s="4"/>
      <c r="U581" s="4"/>
      <c r="V581" s="4"/>
      <c r="W581" s="4"/>
      <c r="X581" s="4"/>
    </row>
    <row r="582" ht="15.5">
      <c r="A582" s="4"/>
      <c r="B582" s="4"/>
      <c r="C582" s="4"/>
      <c r="D582" s="4"/>
      <c r="E582" s="4"/>
      <c r="F582" s="4"/>
      <c r="G582" s="14"/>
      <c r="H582" s="15"/>
      <c r="I582" s="15"/>
      <c r="J582" s="4"/>
      <c r="K582" s="4"/>
      <c r="L582" s="4"/>
      <c r="M582" s="4"/>
      <c r="N582" s="4"/>
      <c r="O582" s="4"/>
      <c r="P582" s="4"/>
      <c r="Q582" s="4"/>
      <c r="R582" s="4"/>
      <c r="S582" s="4"/>
      <c r="T582" s="4"/>
      <c r="U582" s="4"/>
      <c r="V582" s="4"/>
      <c r="W582" s="4"/>
      <c r="X582" s="4"/>
    </row>
    <row r="583" ht="15.5">
      <c r="A583" s="4"/>
      <c r="B583" s="4"/>
      <c r="C583" s="4"/>
      <c r="D583" s="4"/>
      <c r="E583" s="4"/>
      <c r="F583" s="4"/>
      <c r="G583" s="14"/>
      <c r="H583" s="15"/>
      <c r="I583" s="15"/>
      <c r="J583" s="4"/>
      <c r="K583" s="4"/>
      <c r="L583" s="4"/>
      <c r="M583" s="4"/>
      <c r="N583" s="4"/>
      <c r="O583" s="4"/>
      <c r="P583" s="4"/>
      <c r="Q583" s="4"/>
      <c r="R583" s="4"/>
      <c r="S583" s="4"/>
      <c r="T583" s="4"/>
      <c r="U583" s="4"/>
      <c r="V583" s="4"/>
      <c r="W583" s="4"/>
      <c r="X583" s="4"/>
    </row>
    <row r="584" ht="15.5">
      <c r="A584" s="4"/>
      <c r="B584" s="4"/>
      <c r="C584" s="4"/>
      <c r="D584" s="4"/>
      <c r="E584" s="4"/>
      <c r="F584" s="4"/>
      <c r="G584" s="14"/>
      <c r="H584" s="15"/>
      <c r="I584" s="15"/>
      <c r="J584" s="4"/>
      <c r="K584" s="4"/>
      <c r="L584" s="4"/>
      <c r="M584" s="4"/>
      <c r="N584" s="4"/>
      <c r="O584" s="4"/>
      <c r="P584" s="4"/>
      <c r="Q584" s="4"/>
      <c r="R584" s="4"/>
      <c r="S584" s="4"/>
      <c r="T584" s="4"/>
      <c r="U584" s="4"/>
      <c r="V584" s="4"/>
      <c r="W584" s="4"/>
      <c r="X584" s="4"/>
    </row>
    <row r="585" ht="15.5">
      <c r="A585" s="4"/>
      <c r="B585" s="4"/>
      <c r="C585" s="4"/>
      <c r="D585" s="4"/>
      <c r="E585" s="4"/>
      <c r="F585" s="4"/>
      <c r="G585" s="14"/>
      <c r="H585" s="15"/>
      <c r="I585" s="15"/>
      <c r="J585" s="4"/>
      <c r="K585" s="4"/>
      <c r="L585" s="4"/>
      <c r="M585" s="4"/>
      <c r="N585" s="4"/>
      <c r="O585" s="4"/>
      <c r="P585" s="4"/>
      <c r="Q585" s="4"/>
      <c r="R585" s="4"/>
      <c r="S585" s="4"/>
      <c r="T585" s="4"/>
      <c r="U585" s="4"/>
      <c r="V585" s="4"/>
      <c r="W585" s="4"/>
      <c r="X585" s="4"/>
    </row>
    <row r="586" ht="15.5">
      <c r="A586" s="4"/>
      <c r="B586" s="4"/>
      <c r="C586" s="4"/>
      <c r="D586" s="4"/>
      <c r="E586" s="4"/>
      <c r="F586" s="4"/>
      <c r="G586" s="14"/>
      <c r="H586" s="15"/>
      <c r="I586" s="15"/>
      <c r="J586" s="4"/>
      <c r="K586" s="4"/>
      <c r="L586" s="4"/>
      <c r="M586" s="4"/>
      <c r="N586" s="4"/>
      <c r="O586" s="4"/>
      <c r="P586" s="4"/>
      <c r="Q586" s="4"/>
      <c r="R586" s="4"/>
      <c r="S586" s="4"/>
      <c r="T586" s="4"/>
      <c r="U586" s="4"/>
      <c r="V586" s="4"/>
      <c r="W586" s="4"/>
      <c r="X586" s="4"/>
    </row>
    <row r="587" ht="15.5">
      <c r="A587" s="4"/>
      <c r="B587" s="4"/>
      <c r="C587" s="4"/>
      <c r="D587" s="4"/>
      <c r="E587" s="4"/>
      <c r="F587" s="4"/>
      <c r="G587" s="14"/>
      <c r="H587" s="15"/>
      <c r="I587" s="15"/>
      <c r="J587" s="4"/>
      <c r="K587" s="4"/>
      <c r="L587" s="4"/>
      <c r="M587" s="4"/>
      <c r="N587" s="4"/>
      <c r="O587" s="4"/>
      <c r="P587" s="4"/>
      <c r="Q587" s="4"/>
      <c r="R587" s="4"/>
      <c r="S587" s="4"/>
      <c r="T587" s="4"/>
      <c r="U587" s="4"/>
      <c r="V587" s="4"/>
      <c r="W587" s="4"/>
      <c r="X587" s="4"/>
    </row>
    <row r="588" ht="15.5">
      <c r="A588" s="4"/>
      <c r="B588" s="4"/>
      <c r="C588" s="4"/>
      <c r="D588" s="4"/>
      <c r="E588" s="4"/>
      <c r="F588" s="4"/>
      <c r="G588" s="14"/>
      <c r="H588" s="15"/>
      <c r="I588" s="15"/>
      <c r="J588" s="4"/>
      <c r="K588" s="4"/>
      <c r="L588" s="4"/>
      <c r="M588" s="4"/>
      <c r="N588" s="4"/>
      <c r="O588" s="4"/>
      <c r="P588" s="4"/>
      <c r="Q588" s="4"/>
      <c r="R588" s="4"/>
      <c r="S588" s="4"/>
      <c r="T588" s="4"/>
      <c r="U588" s="4"/>
      <c r="V588" s="4"/>
      <c r="W588" s="4"/>
      <c r="X588" s="4"/>
    </row>
    <row r="589" ht="15.5">
      <c r="A589" s="4"/>
      <c r="B589" s="4"/>
      <c r="C589" s="4"/>
      <c r="D589" s="4"/>
      <c r="E589" s="4"/>
      <c r="F589" s="4"/>
      <c r="G589" s="14"/>
      <c r="H589" s="15"/>
      <c r="I589" s="15"/>
      <c r="J589" s="4"/>
      <c r="K589" s="4"/>
      <c r="L589" s="4"/>
      <c r="M589" s="4"/>
      <c r="N589" s="4"/>
      <c r="O589" s="4"/>
      <c r="P589" s="4"/>
      <c r="Q589" s="4"/>
      <c r="R589" s="4"/>
      <c r="S589" s="4"/>
      <c r="T589" s="4"/>
      <c r="U589" s="4"/>
      <c r="V589" s="4"/>
      <c r="W589" s="4"/>
      <c r="X589" s="4"/>
    </row>
    <row r="590" ht="15.5">
      <c r="A590" s="4"/>
      <c r="B590" s="4"/>
      <c r="C590" s="4"/>
      <c r="D590" s="4"/>
      <c r="E590" s="4"/>
      <c r="F590" s="4"/>
      <c r="G590" s="14"/>
      <c r="H590" s="15"/>
      <c r="I590" s="15"/>
      <c r="J590" s="4"/>
      <c r="K590" s="4"/>
      <c r="L590" s="4"/>
      <c r="M590" s="4"/>
      <c r="N590" s="4"/>
      <c r="O590" s="4"/>
      <c r="P590" s="4"/>
      <c r="Q590" s="4"/>
      <c r="R590" s="4"/>
      <c r="S590" s="4"/>
      <c r="T590" s="4"/>
      <c r="U590" s="4"/>
      <c r="V590" s="4"/>
      <c r="W590" s="4"/>
      <c r="X590" s="4"/>
    </row>
    <row r="591" ht="15.5">
      <c r="A591" s="4"/>
      <c r="B591" s="4"/>
      <c r="C591" s="4"/>
      <c r="D591" s="4"/>
      <c r="E591" s="4"/>
      <c r="F591" s="4"/>
      <c r="G591" s="14"/>
      <c r="H591" s="15"/>
      <c r="I591" s="15"/>
      <c r="J591" s="4"/>
      <c r="K591" s="4"/>
      <c r="L591" s="4"/>
      <c r="M591" s="4"/>
      <c r="N591" s="4"/>
      <c r="O591" s="4"/>
      <c r="P591" s="4"/>
      <c r="Q591" s="4"/>
      <c r="R591" s="4"/>
      <c r="S591" s="4"/>
      <c r="T591" s="4"/>
      <c r="U591" s="4"/>
      <c r="V591" s="4"/>
      <c r="W591" s="4"/>
      <c r="X591" s="4"/>
    </row>
    <row r="592" ht="15.5">
      <c r="A592" s="4"/>
      <c r="B592" s="4"/>
      <c r="C592" s="4"/>
      <c r="D592" s="4"/>
      <c r="E592" s="4"/>
      <c r="F592" s="4"/>
      <c r="G592" s="14"/>
      <c r="H592" s="15"/>
      <c r="I592" s="15"/>
      <c r="J592" s="4"/>
      <c r="K592" s="4"/>
      <c r="L592" s="4"/>
      <c r="M592" s="4"/>
      <c r="N592" s="4"/>
      <c r="O592" s="4"/>
      <c r="P592" s="4"/>
      <c r="Q592" s="4"/>
      <c r="R592" s="4"/>
      <c r="S592" s="4"/>
      <c r="T592" s="4"/>
      <c r="U592" s="4"/>
      <c r="V592" s="4"/>
      <c r="W592" s="4"/>
      <c r="X592" s="4"/>
    </row>
    <row r="593" ht="15.5">
      <c r="A593" s="4"/>
      <c r="B593" s="4"/>
      <c r="C593" s="4"/>
      <c r="D593" s="4"/>
      <c r="E593" s="4"/>
      <c r="F593" s="4"/>
      <c r="G593" s="14"/>
      <c r="H593" s="15"/>
      <c r="I593" s="15"/>
      <c r="J593" s="4"/>
      <c r="K593" s="4"/>
      <c r="L593" s="4"/>
      <c r="M593" s="4"/>
      <c r="N593" s="4"/>
      <c r="O593" s="4"/>
      <c r="P593" s="4"/>
      <c r="Q593" s="4"/>
      <c r="R593" s="4"/>
      <c r="S593" s="4"/>
      <c r="T593" s="4"/>
      <c r="U593" s="4"/>
      <c r="V593" s="4"/>
      <c r="W593" s="4"/>
      <c r="X593" s="4"/>
    </row>
    <row r="594" ht="15.5">
      <c r="A594" s="4"/>
      <c r="B594" s="4"/>
      <c r="C594" s="4"/>
      <c r="D594" s="4"/>
      <c r="E594" s="4"/>
      <c r="F594" s="4"/>
      <c r="G594" s="14"/>
      <c r="H594" s="15"/>
      <c r="I594" s="15"/>
      <c r="J594" s="4"/>
      <c r="K594" s="4"/>
      <c r="L594" s="4"/>
      <c r="M594" s="4"/>
      <c r="N594" s="4"/>
      <c r="O594" s="4"/>
      <c r="P594" s="4"/>
      <c r="Q594" s="4"/>
      <c r="R594" s="4"/>
      <c r="S594" s="4"/>
      <c r="T594" s="4"/>
      <c r="U594" s="4"/>
      <c r="V594" s="4"/>
      <c r="W594" s="4"/>
      <c r="X594" s="4"/>
    </row>
    <row r="595" ht="15.5">
      <c r="A595" s="4"/>
      <c r="B595" s="4"/>
      <c r="C595" s="4"/>
      <c r="D595" s="4"/>
      <c r="E595" s="4"/>
      <c r="F595" s="4"/>
      <c r="G595" s="14"/>
      <c r="H595" s="15"/>
      <c r="I595" s="15"/>
      <c r="J595" s="4"/>
      <c r="K595" s="4"/>
      <c r="L595" s="4"/>
      <c r="M595" s="4"/>
      <c r="N595" s="4"/>
      <c r="O595" s="4"/>
      <c r="P595" s="4"/>
      <c r="Q595" s="4"/>
      <c r="R595" s="4"/>
      <c r="S595" s="4"/>
      <c r="T595" s="4"/>
      <c r="U595" s="4"/>
      <c r="V595" s="4"/>
      <c r="W595" s="4"/>
      <c r="X595" s="4"/>
    </row>
    <row r="596" ht="15.5">
      <c r="A596" s="4"/>
      <c r="B596" s="4"/>
      <c r="C596" s="4"/>
      <c r="D596" s="4"/>
      <c r="E596" s="4"/>
      <c r="F596" s="4"/>
      <c r="G596" s="14"/>
      <c r="H596" s="15"/>
      <c r="I596" s="15"/>
      <c r="J596" s="4"/>
      <c r="K596" s="4"/>
      <c r="L596" s="4"/>
      <c r="M596" s="4"/>
      <c r="N596" s="4"/>
      <c r="O596" s="4"/>
      <c r="P596" s="4"/>
      <c r="Q596" s="4"/>
      <c r="R596" s="4"/>
      <c r="S596" s="4"/>
      <c r="T596" s="4"/>
      <c r="U596" s="4"/>
      <c r="V596" s="4"/>
      <c r="W596" s="4"/>
      <c r="X596" s="4"/>
    </row>
    <row r="597" ht="15.5">
      <c r="A597" s="4"/>
      <c r="B597" s="4"/>
      <c r="C597" s="4"/>
      <c r="D597" s="4"/>
      <c r="E597" s="4"/>
      <c r="F597" s="4"/>
      <c r="G597" s="14"/>
      <c r="H597" s="15"/>
      <c r="I597" s="15"/>
      <c r="J597" s="4"/>
      <c r="K597" s="4"/>
      <c r="L597" s="4"/>
      <c r="M597" s="4"/>
      <c r="N597" s="4"/>
      <c r="O597" s="4"/>
      <c r="P597" s="4"/>
      <c r="Q597" s="4"/>
      <c r="R597" s="4"/>
      <c r="S597" s="4"/>
      <c r="T597" s="4"/>
      <c r="U597" s="4"/>
      <c r="V597" s="4"/>
      <c r="W597" s="4"/>
      <c r="X597" s="4"/>
    </row>
    <row r="598" ht="15.5">
      <c r="A598" s="4"/>
      <c r="B598" s="4"/>
      <c r="C598" s="4"/>
      <c r="D598" s="4"/>
      <c r="E598" s="4"/>
      <c r="F598" s="4"/>
      <c r="G598" s="14"/>
      <c r="H598" s="15"/>
      <c r="I598" s="15"/>
      <c r="J598" s="4"/>
      <c r="K598" s="4"/>
      <c r="L598" s="4"/>
      <c r="M598" s="4"/>
      <c r="N598" s="4"/>
      <c r="O598" s="4"/>
      <c r="P598" s="4"/>
      <c r="Q598" s="4"/>
      <c r="R598" s="4"/>
      <c r="S598" s="4"/>
      <c r="T598" s="4"/>
      <c r="U598" s="4"/>
      <c r="V598" s="4"/>
      <c r="W598" s="4"/>
      <c r="X598" s="4"/>
    </row>
    <row r="599" ht="15.5">
      <c r="A599" s="4"/>
      <c r="B599" s="4"/>
      <c r="C599" s="4"/>
      <c r="D599" s="4"/>
      <c r="E599" s="4"/>
      <c r="F599" s="4"/>
      <c r="G599" s="14"/>
      <c r="H599" s="15"/>
      <c r="I599" s="15"/>
      <c r="J599" s="4"/>
      <c r="K599" s="4"/>
      <c r="L599" s="4"/>
      <c r="M599" s="4"/>
      <c r="N599" s="4"/>
      <c r="O599" s="4"/>
      <c r="P599" s="4"/>
      <c r="Q599" s="4"/>
      <c r="R599" s="4"/>
      <c r="S599" s="4"/>
      <c r="T599" s="4"/>
      <c r="U599" s="4"/>
      <c r="V599" s="4"/>
      <c r="W599" s="4"/>
      <c r="X599" s="4"/>
    </row>
    <row r="600" ht="15.5">
      <c r="A600" s="4"/>
      <c r="B600" s="4"/>
      <c r="C600" s="4"/>
      <c r="D600" s="4"/>
      <c r="E600" s="4"/>
      <c r="F600" s="4"/>
      <c r="G600" s="14"/>
      <c r="H600" s="15"/>
      <c r="I600" s="15"/>
      <c r="J600" s="4"/>
      <c r="K600" s="4"/>
      <c r="L600" s="4"/>
      <c r="M600" s="4"/>
      <c r="N600" s="4"/>
      <c r="O600" s="4"/>
      <c r="P600" s="4"/>
      <c r="Q600" s="4"/>
      <c r="R600" s="4"/>
      <c r="S600" s="4"/>
      <c r="T600" s="4"/>
      <c r="U600" s="4"/>
      <c r="V600" s="4"/>
      <c r="W600" s="4"/>
      <c r="X600" s="4"/>
    </row>
    <row r="601" ht="15.5">
      <c r="A601" s="4"/>
      <c r="B601" s="4"/>
      <c r="C601" s="4"/>
      <c r="D601" s="4"/>
      <c r="E601" s="4"/>
      <c r="F601" s="4"/>
      <c r="G601" s="14"/>
      <c r="H601" s="15"/>
      <c r="I601" s="15"/>
      <c r="J601" s="4"/>
      <c r="K601" s="4"/>
      <c r="L601" s="4"/>
      <c r="M601" s="4"/>
      <c r="N601" s="4"/>
      <c r="O601" s="4"/>
      <c r="P601" s="4"/>
      <c r="Q601" s="4"/>
      <c r="R601" s="4"/>
      <c r="S601" s="4"/>
      <c r="T601" s="4"/>
      <c r="U601" s="4"/>
      <c r="V601" s="4"/>
      <c r="W601" s="4"/>
      <c r="X601" s="4"/>
    </row>
    <row r="602" ht="15.5">
      <c r="A602" s="4"/>
      <c r="B602" s="4"/>
      <c r="C602" s="4"/>
      <c r="D602" s="4"/>
      <c r="E602" s="4"/>
      <c r="F602" s="4"/>
      <c r="G602" s="14"/>
      <c r="H602" s="15"/>
      <c r="I602" s="15"/>
      <c r="J602" s="4"/>
      <c r="K602" s="4"/>
      <c r="L602" s="4"/>
      <c r="M602" s="4"/>
      <c r="N602" s="4"/>
      <c r="O602" s="4"/>
      <c r="P602" s="4"/>
      <c r="Q602" s="4"/>
      <c r="R602" s="4"/>
      <c r="S602" s="4"/>
      <c r="T602" s="4"/>
      <c r="U602" s="4"/>
      <c r="V602" s="4"/>
      <c r="W602" s="4"/>
      <c r="X602" s="4"/>
    </row>
    <row r="603" ht="15.5">
      <c r="A603" s="4"/>
      <c r="B603" s="4"/>
      <c r="C603" s="4"/>
      <c r="D603" s="4"/>
      <c r="E603" s="4"/>
      <c r="F603" s="4"/>
      <c r="G603" s="14"/>
      <c r="H603" s="15"/>
      <c r="I603" s="15"/>
      <c r="J603" s="4"/>
      <c r="K603" s="4"/>
      <c r="L603" s="4"/>
      <c r="M603" s="4"/>
      <c r="N603" s="4"/>
      <c r="O603" s="4"/>
      <c r="P603" s="4"/>
      <c r="Q603" s="4"/>
      <c r="R603" s="4"/>
      <c r="S603" s="4"/>
      <c r="T603" s="4"/>
      <c r="U603" s="4"/>
      <c r="V603" s="4"/>
      <c r="W603" s="4"/>
      <c r="X603" s="4"/>
    </row>
    <row r="604" ht="15.5">
      <c r="A604" s="4"/>
      <c r="B604" s="4"/>
      <c r="C604" s="4"/>
      <c r="D604" s="4"/>
      <c r="E604" s="4"/>
      <c r="F604" s="4"/>
      <c r="G604" s="14"/>
      <c r="H604" s="15"/>
      <c r="I604" s="15"/>
      <c r="J604" s="4"/>
      <c r="K604" s="4"/>
      <c r="L604" s="4"/>
      <c r="M604" s="4"/>
      <c r="N604" s="4"/>
      <c r="O604" s="4"/>
      <c r="P604" s="4"/>
      <c r="Q604" s="4"/>
      <c r="R604" s="4"/>
      <c r="S604" s="4"/>
      <c r="T604" s="4"/>
      <c r="U604" s="4"/>
      <c r="V604" s="4"/>
      <c r="W604" s="4"/>
      <c r="X604" s="4"/>
    </row>
    <row r="605" ht="15.5">
      <c r="A605" s="4"/>
      <c r="B605" s="4"/>
      <c r="C605" s="4"/>
      <c r="D605" s="4"/>
      <c r="E605" s="4"/>
      <c r="F605" s="4"/>
      <c r="G605" s="14"/>
      <c r="H605" s="15"/>
      <c r="I605" s="15"/>
      <c r="J605" s="4"/>
      <c r="K605" s="4"/>
      <c r="L605" s="4"/>
      <c r="M605" s="4"/>
      <c r="N605" s="4"/>
      <c r="O605" s="4"/>
      <c r="P605" s="4"/>
      <c r="Q605" s="4"/>
      <c r="R605" s="4"/>
      <c r="S605" s="4"/>
      <c r="T605" s="4"/>
      <c r="U605" s="4"/>
      <c r="V605" s="4"/>
      <c r="W605" s="4"/>
      <c r="X605" s="4"/>
    </row>
    <row r="606" ht="15.5">
      <c r="A606" s="4"/>
      <c r="B606" s="4"/>
      <c r="C606" s="4"/>
      <c r="D606" s="4"/>
      <c r="E606" s="4"/>
      <c r="F606" s="4"/>
      <c r="G606" s="14"/>
      <c r="H606" s="15"/>
      <c r="I606" s="15"/>
      <c r="J606" s="4"/>
      <c r="K606" s="4"/>
      <c r="L606" s="4"/>
      <c r="M606" s="4"/>
      <c r="N606" s="4"/>
      <c r="O606" s="4"/>
      <c r="P606" s="4"/>
      <c r="Q606" s="4"/>
      <c r="R606" s="4"/>
      <c r="S606" s="4"/>
      <c r="T606" s="4"/>
      <c r="U606" s="4"/>
      <c r="V606" s="4"/>
      <c r="W606" s="4"/>
      <c r="X606" s="4"/>
    </row>
    <row r="607" ht="15.5">
      <c r="A607" s="4"/>
      <c r="B607" s="4"/>
      <c r="C607" s="4"/>
      <c r="D607" s="4"/>
      <c r="E607" s="4"/>
      <c r="F607" s="4"/>
      <c r="G607" s="14"/>
      <c r="H607" s="15"/>
      <c r="I607" s="15"/>
      <c r="J607" s="4"/>
      <c r="K607" s="4"/>
      <c r="L607" s="4"/>
      <c r="M607" s="4"/>
      <c r="N607" s="4"/>
      <c r="O607" s="4"/>
      <c r="P607" s="4"/>
      <c r="Q607" s="4"/>
      <c r="R607" s="4"/>
      <c r="S607" s="4"/>
      <c r="T607" s="4"/>
      <c r="U607" s="4"/>
      <c r="V607" s="4"/>
      <c r="W607" s="4"/>
      <c r="X607" s="4"/>
    </row>
    <row r="608" ht="15.5">
      <c r="A608" s="4"/>
      <c r="B608" s="4"/>
      <c r="C608" s="4"/>
      <c r="D608" s="4"/>
      <c r="E608" s="4"/>
      <c r="F608" s="4"/>
      <c r="G608" s="14"/>
      <c r="H608" s="15"/>
      <c r="I608" s="15"/>
      <c r="J608" s="4"/>
      <c r="K608" s="4"/>
      <c r="L608" s="4"/>
      <c r="M608" s="4"/>
      <c r="N608" s="4"/>
      <c r="O608" s="4"/>
      <c r="P608" s="4"/>
      <c r="Q608" s="4"/>
      <c r="R608" s="4"/>
      <c r="S608" s="4"/>
      <c r="T608" s="4"/>
      <c r="U608" s="4"/>
      <c r="V608" s="4"/>
      <c r="W608" s="4"/>
      <c r="X608" s="4"/>
    </row>
    <row r="609" ht="15.5">
      <c r="A609" s="4"/>
      <c r="B609" s="4"/>
      <c r="C609" s="4"/>
      <c r="D609" s="4"/>
      <c r="E609" s="4"/>
      <c r="F609" s="4"/>
      <c r="G609" s="14"/>
      <c r="H609" s="15"/>
      <c r="I609" s="15"/>
      <c r="J609" s="4"/>
      <c r="K609" s="4"/>
      <c r="L609" s="4"/>
      <c r="M609" s="4"/>
      <c r="N609" s="4"/>
      <c r="O609" s="4"/>
      <c r="P609" s="4"/>
      <c r="Q609" s="4"/>
      <c r="R609" s="4"/>
      <c r="S609" s="4"/>
      <c r="T609" s="4"/>
      <c r="U609" s="4"/>
      <c r="V609" s="4"/>
      <c r="W609" s="4"/>
      <c r="X609" s="4"/>
    </row>
    <row r="610" ht="15.5">
      <c r="A610" s="4"/>
      <c r="B610" s="4"/>
      <c r="C610" s="4"/>
      <c r="D610" s="4"/>
      <c r="E610" s="4"/>
      <c r="F610" s="4"/>
      <c r="G610" s="14"/>
      <c r="H610" s="15"/>
      <c r="I610" s="15"/>
      <c r="J610" s="4"/>
      <c r="K610" s="4"/>
      <c r="L610" s="4"/>
      <c r="M610" s="4"/>
      <c r="N610" s="4"/>
      <c r="O610" s="4"/>
      <c r="P610" s="4"/>
      <c r="Q610" s="4"/>
      <c r="R610" s="4"/>
      <c r="S610" s="4"/>
      <c r="T610" s="4"/>
      <c r="U610" s="4"/>
      <c r="V610" s="4"/>
      <c r="W610" s="4"/>
      <c r="X610" s="4"/>
    </row>
    <row r="611" ht="15.5">
      <c r="A611" s="4"/>
      <c r="B611" s="4"/>
      <c r="C611" s="4"/>
      <c r="D611" s="4"/>
      <c r="E611" s="4"/>
      <c r="F611" s="4"/>
      <c r="G611" s="14"/>
      <c r="H611" s="15"/>
      <c r="I611" s="15"/>
      <c r="J611" s="4"/>
      <c r="K611" s="4"/>
      <c r="L611" s="4"/>
      <c r="M611" s="4"/>
      <c r="N611" s="4"/>
      <c r="O611" s="4"/>
      <c r="P611" s="4"/>
      <c r="Q611" s="4"/>
      <c r="R611" s="4"/>
      <c r="S611" s="4"/>
      <c r="T611" s="4"/>
      <c r="U611" s="4"/>
      <c r="V611" s="4"/>
      <c r="W611" s="4"/>
      <c r="X611" s="4"/>
    </row>
    <row r="612" ht="15.5">
      <c r="A612" s="4"/>
      <c r="B612" s="4"/>
      <c r="C612" s="4"/>
      <c r="D612" s="4"/>
      <c r="E612" s="4"/>
      <c r="F612" s="4"/>
      <c r="G612" s="14"/>
      <c r="H612" s="15"/>
      <c r="I612" s="15"/>
      <c r="J612" s="4"/>
      <c r="K612" s="4"/>
      <c r="L612" s="4"/>
      <c r="M612" s="4"/>
      <c r="N612" s="4"/>
      <c r="O612" s="4"/>
      <c r="P612" s="4"/>
      <c r="Q612" s="4"/>
      <c r="R612" s="4"/>
      <c r="S612" s="4"/>
      <c r="T612" s="4"/>
      <c r="U612" s="4"/>
      <c r="V612" s="4"/>
      <c r="W612" s="4"/>
      <c r="X612" s="4"/>
    </row>
    <row r="613" ht="15.5">
      <c r="A613" s="4"/>
      <c r="B613" s="4"/>
      <c r="C613" s="4"/>
      <c r="D613" s="4"/>
      <c r="E613" s="4"/>
      <c r="F613" s="4"/>
      <c r="G613" s="14"/>
      <c r="H613" s="15"/>
      <c r="I613" s="15"/>
      <c r="J613" s="4"/>
      <c r="K613" s="4"/>
      <c r="L613" s="4"/>
      <c r="M613" s="4"/>
      <c r="N613" s="4"/>
      <c r="O613" s="4"/>
      <c r="P613" s="4"/>
      <c r="Q613" s="4"/>
      <c r="R613" s="4"/>
      <c r="S613" s="4"/>
      <c r="T613" s="4"/>
      <c r="U613" s="4"/>
      <c r="V613" s="4"/>
      <c r="W613" s="4"/>
      <c r="X613" s="4"/>
    </row>
    <row r="614" ht="15.5">
      <c r="A614" s="4"/>
      <c r="B614" s="4"/>
      <c r="C614" s="4"/>
      <c r="D614" s="4"/>
      <c r="E614" s="4"/>
      <c r="F614" s="4"/>
      <c r="G614" s="14"/>
      <c r="H614" s="15"/>
      <c r="I614" s="15"/>
      <c r="J614" s="4"/>
      <c r="K614" s="4"/>
      <c r="L614" s="4"/>
      <c r="M614" s="4"/>
      <c r="N614" s="4"/>
      <c r="O614" s="4"/>
      <c r="P614" s="4"/>
      <c r="Q614" s="4"/>
      <c r="R614" s="4"/>
      <c r="S614" s="4"/>
      <c r="T614" s="4"/>
      <c r="U614" s="4"/>
      <c r="V614" s="4"/>
      <c r="W614" s="4"/>
      <c r="X614" s="4"/>
    </row>
    <row r="615" ht="15.5">
      <c r="A615" s="4"/>
      <c r="B615" s="4"/>
      <c r="C615" s="4"/>
      <c r="D615" s="4"/>
      <c r="E615" s="4"/>
      <c r="F615" s="4"/>
      <c r="G615" s="14"/>
      <c r="H615" s="15"/>
      <c r="I615" s="15"/>
      <c r="J615" s="4"/>
      <c r="K615" s="4"/>
      <c r="L615" s="4"/>
      <c r="M615" s="4"/>
      <c r="N615" s="4"/>
      <c r="O615" s="4"/>
      <c r="P615" s="4"/>
      <c r="Q615" s="4"/>
      <c r="R615" s="4"/>
      <c r="S615" s="4"/>
      <c r="T615" s="4"/>
      <c r="U615" s="4"/>
      <c r="V615" s="4"/>
      <c r="W615" s="4"/>
      <c r="X615" s="4"/>
    </row>
    <row r="616" ht="15.5">
      <c r="A616" s="4"/>
      <c r="B616" s="4"/>
      <c r="C616" s="4"/>
      <c r="D616" s="4"/>
      <c r="E616" s="4"/>
      <c r="F616" s="4"/>
      <c r="G616" s="14"/>
      <c r="H616" s="15"/>
      <c r="I616" s="15"/>
      <c r="J616" s="4"/>
      <c r="K616" s="4"/>
      <c r="L616" s="4"/>
      <c r="M616" s="4"/>
      <c r="N616" s="4"/>
      <c r="O616" s="4"/>
      <c r="P616" s="4"/>
      <c r="Q616" s="4"/>
      <c r="R616" s="4"/>
      <c r="S616" s="4"/>
      <c r="T616" s="4"/>
      <c r="U616" s="4"/>
      <c r="V616" s="4"/>
      <c r="W616" s="4"/>
      <c r="X616" s="4"/>
    </row>
    <row r="617" ht="15.5">
      <c r="A617" s="4"/>
      <c r="B617" s="4"/>
      <c r="C617" s="4"/>
      <c r="D617" s="4"/>
      <c r="E617" s="4"/>
      <c r="F617" s="4"/>
      <c r="G617" s="14"/>
      <c r="H617" s="15"/>
      <c r="I617" s="15"/>
      <c r="J617" s="4"/>
      <c r="K617" s="4"/>
      <c r="L617" s="4"/>
      <c r="M617" s="4"/>
      <c r="N617" s="4"/>
      <c r="O617" s="4"/>
      <c r="P617" s="4"/>
      <c r="Q617" s="4"/>
      <c r="R617" s="4"/>
      <c r="S617" s="4"/>
      <c r="T617" s="4"/>
      <c r="U617" s="4"/>
      <c r="V617" s="4"/>
      <c r="W617" s="4"/>
      <c r="X617" s="4"/>
    </row>
    <row r="618" ht="15.5">
      <c r="A618" s="4"/>
      <c r="B618" s="4"/>
      <c r="C618" s="4"/>
      <c r="D618" s="4"/>
      <c r="E618" s="4"/>
      <c r="F618" s="4"/>
      <c r="G618" s="14"/>
      <c r="H618" s="15"/>
      <c r="I618" s="15"/>
      <c r="J618" s="4"/>
      <c r="K618" s="4"/>
      <c r="L618" s="4"/>
      <c r="M618" s="4"/>
      <c r="N618" s="4"/>
      <c r="O618" s="4"/>
      <c r="P618" s="4"/>
      <c r="Q618" s="4"/>
      <c r="R618" s="4"/>
      <c r="S618" s="4"/>
      <c r="T618" s="4"/>
      <c r="U618" s="4"/>
      <c r="V618" s="4"/>
      <c r="W618" s="4"/>
      <c r="X618" s="4"/>
    </row>
    <row r="619" ht="15.5">
      <c r="A619" s="4"/>
      <c r="B619" s="4"/>
      <c r="C619" s="4"/>
      <c r="D619" s="4"/>
      <c r="E619" s="4"/>
      <c r="F619" s="4"/>
      <c r="G619" s="14"/>
      <c r="H619" s="15"/>
      <c r="I619" s="15"/>
      <c r="J619" s="4"/>
      <c r="K619" s="4"/>
      <c r="L619" s="4"/>
      <c r="M619" s="4"/>
      <c r="N619" s="4"/>
      <c r="O619" s="4"/>
      <c r="P619" s="4"/>
      <c r="Q619" s="4"/>
      <c r="R619" s="4"/>
      <c r="S619" s="4"/>
      <c r="T619" s="4"/>
      <c r="U619" s="4"/>
      <c r="V619" s="4"/>
      <c r="W619" s="4"/>
      <c r="X619" s="4"/>
    </row>
    <row r="620" ht="15.5">
      <c r="A620" s="4"/>
      <c r="B620" s="4"/>
      <c r="C620" s="4"/>
      <c r="D620" s="4"/>
      <c r="E620" s="4"/>
      <c r="F620" s="4"/>
      <c r="G620" s="14"/>
      <c r="H620" s="15"/>
      <c r="I620" s="15"/>
      <c r="J620" s="4"/>
      <c r="K620" s="4"/>
      <c r="L620" s="4"/>
      <c r="M620" s="4"/>
      <c r="N620" s="4"/>
      <c r="O620" s="4"/>
      <c r="P620" s="4"/>
      <c r="Q620" s="4"/>
      <c r="R620" s="4"/>
      <c r="S620" s="4"/>
      <c r="T620" s="4"/>
      <c r="U620" s="4"/>
      <c r="V620" s="4"/>
      <c r="W620" s="4"/>
      <c r="X620" s="4"/>
    </row>
    <row r="621" ht="15.5">
      <c r="A621" s="4"/>
      <c r="B621" s="4"/>
      <c r="C621" s="4"/>
      <c r="D621" s="4"/>
      <c r="E621" s="4"/>
      <c r="F621" s="4"/>
      <c r="G621" s="14"/>
      <c r="H621" s="15"/>
      <c r="I621" s="15"/>
      <c r="J621" s="4"/>
      <c r="K621" s="4"/>
      <c r="L621" s="4"/>
      <c r="M621" s="4"/>
      <c r="N621" s="4"/>
      <c r="O621" s="4"/>
      <c r="P621" s="4"/>
      <c r="Q621" s="4"/>
      <c r="R621" s="4"/>
      <c r="S621" s="4"/>
      <c r="T621" s="4"/>
      <c r="U621" s="4"/>
      <c r="V621" s="4"/>
      <c r="W621" s="4"/>
      <c r="X621" s="4"/>
    </row>
    <row r="622" ht="15.5">
      <c r="A622" s="4"/>
      <c r="B622" s="4"/>
      <c r="C622" s="4"/>
      <c r="D622" s="4"/>
      <c r="E622" s="4"/>
      <c r="F622" s="4"/>
      <c r="G622" s="14"/>
      <c r="H622" s="15"/>
      <c r="I622" s="15"/>
      <c r="J622" s="4"/>
      <c r="K622" s="4"/>
      <c r="L622" s="4"/>
      <c r="M622" s="4"/>
      <c r="N622" s="4"/>
      <c r="O622" s="4"/>
      <c r="P622" s="4"/>
      <c r="Q622" s="4"/>
      <c r="R622" s="4"/>
      <c r="S622" s="4"/>
      <c r="T622" s="4"/>
      <c r="U622" s="4"/>
      <c r="V622" s="4"/>
      <c r="W622" s="4"/>
      <c r="X622" s="4"/>
    </row>
    <row r="623" ht="15.5">
      <c r="A623" s="4"/>
      <c r="B623" s="4"/>
      <c r="C623" s="4"/>
      <c r="D623" s="4"/>
      <c r="E623" s="4"/>
      <c r="F623" s="4"/>
      <c r="G623" s="14"/>
      <c r="H623" s="15"/>
      <c r="I623" s="15"/>
      <c r="J623" s="4"/>
      <c r="K623" s="4"/>
      <c r="L623" s="4"/>
      <c r="M623" s="4"/>
      <c r="N623" s="4"/>
      <c r="O623" s="4"/>
      <c r="P623" s="4"/>
      <c r="Q623" s="4"/>
      <c r="R623" s="4"/>
      <c r="S623" s="4"/>
      <c r="T623" s="4"/>
      <c r="U623" s="4"/>
      <c r="V623" s="4"/>
      <c r="W623" s="4"/>
      <c r="X623" s="4"/>
    </row>
    <row r="624" ht="15.5">
      <c r="A624" s="4"/>
      <c r="B624" s="4"/>
      <c r="C624" s="4"/>
      <c r="D624" s="4"/>
      <c r="E624" s="4"/>
      <c r="F624" s="4"/>
      <c r="G624" s="14"/>
      <c r="H624" s="15"/>
      <c r="I624" s="15"/>
      <c r="J624" s="4"/>
      <c r="K624" s="4"/>
      <c r="L624" s="4"/>
      <c r="M624" s="4"/>
      <c r="N624" s="4"/>
      <c r="O624" s="4"/>
      <c r="P624" s="4"/>
      <c r="Q624" s="4"/>
      <c r="R624" s="4"/>
      <c r="S624" s="4"/>
      <c r="T624" s="4"/>
      <c r="U624" s="4"/>
      <c r="V624" s="4"/>
      <c r="W624" s="4"/>
      <c r="X624" s="4"/>
    </row>
    <row r="625" ht="15.5">
      <c r="A625" s="4"/>
      <c r="B625" s="4"/>
      <c r="C625" s="4"/>
      <c r="D625" s="4"/>
      <c r="E625" s="4"/>
      <c r="F625" s="4"/>
      <c r="G625" s="14"/>
      <c r="H625" s="15"/>
      <c r="I625" s="15"/>
      <c r="J625" s="4"/>
      <c r="K625" s="4"/>
      <c r="L625" s="4"/>
      <c r="M625" s="4"/>
      <c r="N625" s="4"/>
      <c r="O625" s="4"/>
      <c r="P625" s="4"/>
      <c r="Q625" s="4"/>
      <c r="R625" s="4"/>
      <c r="S625" s="4"/>
      <c r="T625" s="4"/>
      <c r="U625" s="4"/>
      <c r="V625" s="4"/>
      <c r="W625" s="4"/>
      <c r="X625" s="4"/>
    </row>
    <row r="626" ht="15.5">
      <c r="A626" s="4"/>
      <c r="B626" s="4"/>
      <c r="C626" s="4"/>
      <c r="D626" s="4"/>
      <c r="E626" s="4"/>
      <c r="F626" s="4"/>
      <c r="G626" s="14"/>
      <c r="H626" s="15"/>
      <c r="I626" s="15"/>
      <c r="J626" s="4"/>
      <c r="K626" s="4"/>
      <c r="L626" s="4"/>
      <c r="M626" s="4"/>
      <c r="N626" s="4"/>
      <c r="O626" s="4"/>
      <c r="P626" s="4"/>
      <c r="Q626" s="4"/>
      <c r="R626" s="4"/>
      <c r="S626" s="4"/>
      <c r="T626" s="4"/>
      <c r="U626" s="4"/>
      <c r="V626" s="4"/>
      <c r="W626" s="4"/>
      <c r="X626" s="4"/>
    </row>
    <row r="627" ht="15.5">
      <c r="A627" s="4"/>
      <c r="B627" s="4"/>
      <c r="C627" s="4"/>
      <c r="D627" s="4"/>
      <c r="E627" s="4"/>
      <c r="F627" s="4"/>
      <c r="G627" s="14"/>
      <c r="H627" s="15"/>
      <c r="I627" s="15"/>
      <c r="J627" s="4"/>
      <c r="K627" s="4"/>
      <c r="L627" s="4"/>
      <c r="M627" s="4"/>
      <c r="N627" s="4"/>
      <c r="O627" s="4"/>
      <c r="P627" s="4"/>
      <c r="Q627" s="4"/>
      <c r="R627" s="4"/>
      <c r="S627" s="4"/>
      <c r="T627" s="4"/>
      <c r="U627" s="4"/>
      <c r="V627" s="4"/>
      <c r="W627" s="4"/>
      <c r="X627" s="4"/>
    </row>
    <row r="628" ht="15.5">
      <c r="A628" s="4"/>
      <c r="B628" s="4"/>
      <c r="C628" s="4"/>
      <c r="D628" s="4"/>
      <c r="E628" s="4"/>
      <c r="F628" s="4"/>
      <c r="G628" s="14"/>
      <c r="H628" s="15"/>
      <c r="I628" s="15"/>
      <c r="J628" s="4"/>
      <c r="K628" s="4"/>
      <c r="L628" s="4"/>
      <c r="M628" s="4"/>
      <c r="N628" s="4"/>
      <c r="O628" s="4"/>
      <c r="P628" s="4"/>
      <c r="Q628" s="4"/>
      <c r="R628" s="4"/>
      <c r="S628" s="4"/>
      <c r="T628" s="4"/>
      <c r="U628" s="4"/>
      <c r="V628" s="4"/>
      <c r="W628" s="4"/>
      <c r="X628" s="4"/>
    </row>
    <row r="629" ht="15.5">
      <c r="A629" s="4"/>
      <c r="B629" s="4"/>
      <c r="C629" s="4"/>
      <c r="D629" s="4"/>
      <c r="E629" s="4"/>
      <c r="F629" s="4"/>
      <c r="G629" s="14"/>
      <c r="H629" s="15"/>
      <c r="I629" s="15"/>
      <c r="J629" s="4"/>
      <c r="K629" s="4"/>
      <c r="L629" s="4"/>
      <c r="M629" s="4"/>
      <c r="N629" s="4"/>
      <c r="O629" s="4"/>
      <c r="P629" s="4"/>
      <c r="Q629" s="4"/>
      <c r="R629" s="4"/>
      <c r="S629" s="4"/>
      <c r="T629" s="4"/>
      <c r="U629" s="4"/>
      <c r="V629" s="4"/>
      <c r="W629" s="4"/>
      <c r="X629" s="4"/>
    </row>
    <row r="630" ht="15.5">
      <c r="A630" s="4"/>
      <c r="B630" s="4"/>
      <c r="C630" s="4"/>
      <c r="D630" s="4"/>
      <c r="E630" s="4"/>
      <c r="F630" s="4"/>
      <c r="G630" s="14"/>
      <c r="H630" s="15"/>
      <c r="I630" s="15"/>
      <c r="J630" s="4"/>
      <c r="K630" s="4"/>
      <c r="L630" s="4"/>
      <c r="M630" s="4"/>
      <c r="N630" s="4"/>
      <c r="O630" s="4"/>
      <c r="P630" s="4"/>
      <c r="Q630" s="4"/>
      <c r="R630" s="4"/>
      <c r="S630" s="4"/>
      <c r="T630" s="4"/>
      <c r="U630" s="4"/>
      <c r="V630" s="4"/>
      <c r="W630" s="4"/>
      <c r="X630" s="4"/>
    </row>
    <row r="631" ht="15.5">
      <c r="A631" s="4"/>
      <c r="B631" s="4"/>
      <c r="C631" s="4"/>
      <c r="D631" s="4"/>
      <c r="E631" s="4"/>
      <c r="F631" s="4"/>
      <c r="G631" s="14"/>
      <c r="H631" s="15"/>
      <c r="I631" s="15"/>
      <c r="J631" s="4"/>
      <c r="K631" s="4"/>
      <c r="L631" s="4"/>
      <c r="M631" s="4"/>
      <c r="N631" s="4"/>
      <c r="O631" s="4"/>
      <c r="P631" s="4"/>
      <c r="Q631" s="4"/>
      <c r="R631" s="4"/>
      <c r="S631" s="4"/>
      <c r="T631" s="4"/>
      <c r="U631" s="4"/>
      <c r="V631" s="4"/>
      <c r="W631" s="4"/>
      <c r="X631" s="4"/>
    </row>
    <row r="632" ht="15.5">
      <c r="A632" s="4"/>
      <c r="B632" s="4"/>
      <c r="C632" s="4"/>
      <c r="D632" s="4"/>
      <c r="E632" s="4"/>
      <c r="F632" s="4"/>
      <c r="G632" s="14"/>
      <c r="H632" s="15"/>
      <c r="I632" s="15"/>
      <c r="J632" s="4"/>
      <c r="K632" s="4"/>
      <c r="L632" s="4"/>
      <c r="M632" s="4"/>
      <c r="N632" s="4"/>
      <c r="O632" s="4"/>
      <c r="P632" s="4"/>
      <c r="Q632" s="4"/>
      <c r="R632" s="4"/>
      <c r="S632" s="4"/>
      <c r="T632" s="4"/>
      <c r="U632" s="4"/>
      <c r="V632" s="4"/>
      <c r="W632" s="4"/>
      <c r="X632" s="4"/>
    </row>
    <row r="633" ht="15.5">
      <c r="A633" s="4"/>
      <c r="B633" s="4"/>
      <c r="C633" s="4"/>
      <c r="D633" s="4"/>
      <c r="E633" s="4"/>
      <c r="F633" s="4"/>
      <c r="G633" s="14"/>
      <c r="H633" s="15"/>
      <c r="I633" s="15"/>
      <c r="J633" s="4"/>
      <c r="K633" s="4"/>
      <c r="L633" s="4"/>
      <c r="M633" s="4"/>
      <c r="N633" s="4"/>
      <c r="O633" s="4"/>
      <c r="P633" s="4"/>
      <c r="Q633" s="4"/>
      <c r="R633" s="4"/>
      <c r="S633" s="4"/>
      <c r="T633" s="4"/>
      <c r="U633" s="4"/>
      <c r="V633" s="4"/>
      <c r="W633" s="4"/>
      <c r="X633" s="4"/>
    </row>
    <row r="634" ht="15.5">
      <c r="A634" s="4"/>
      <c r="B634" s="4"/>
      <c r="C634" s="4"/>
      <c r="D634" s="4"/>
      <c r="E634" s="4"/>
      <c r="F634" s="4"/>
      <c r="G634" s="14"/>
      <c r="H634" s="15"/>
      <c r="I634" s="15"/>
      <c r="J634" s="4"/>
      <c r="K634" s="4"/>
      <c r="L634" s="4"/>
      <c r="M634" s="4"/>
      <c r="N634" s="4"/>
      <c r="O634" s="4"/>
      <c r="P634" s="4"/>
      <c r="Q634" s="4"/>
      <c r="R634" s="4"/>
      <c r="S634" s="4"/>
      <c r="T634" s="4"/>
      <c r="U634" s="4"/>
      <c r="V634" s="4"/>
      <c r="W634" s="4"/>
      <c r="X634" s="4"/>
    </row>
    <row r="635" ht="15.5">
      <c r="A635" s="4"/>
      <c r="B635" s="4"/>
      <c r="C635" s="4"/>
      <c r="D635" s="4"/>
      <c r="E635" s="4"/>
      <c r="F635" s="4"/>
      <c r="G635" s="14"/>
      <c r="H635" s="15"/>
      <c r="I635" s="15"/>
      <c r="J635" s="4"/>
      <c r="K635" s="4"/>
      <c r="L635" s="4"/>
      <c r="M635" s="4"/>
      <c r="N635" s="4"/>
      <c r="O635" s="4"/>
      <c r="P635" s="4"/>
      <c r="Q635" s="4"/>
      <c r="R635" s="4"/>
      <c r="S635" s="4"/>
      <c r="T635" s="4"/>
      <c r="U635" s="4"/>
      <c r="V635" s="4"/>
      <c r="W635" s="4"/>
      <c r="X635" s="4"/>
    </row>
    <row r="636" ht="15.5">
      <c r="A636" s="4"/>
      <c r="B636" s="4"/>
      <c r="C636" s="4"/>
      <c r="D636" s="4"/>
      <c r="E636" s="4"/>
      <c r="F636" s="4"/>
      <c r="G636" s="14"/>
      <c r="H636" s="15"/>
      <c r="I636" s="15"/>
      <c r="J636" s="4"/>
      <c r="K636" s="4"/>
      <c r="L636" s="4"/>
      <c r="M636" s="4"/>
      <c r="N636" s="4"/>
      <c r="O636" s="4"/>
      <c r="P636" s="4"/>
      <c r="Q636" s="4"/>
      <c r="R636" s="4"/>
      <c r="S636" s="4"/>
      <c r="T636" s="4"/>
      <c r="U636" s="4"/>
      <c r="V636" s="4"/>
      <c r="W636" s="4"/>
      <c r="X636" s="4"/>
    </row>
    <row r="637" ht="15.5">
      <c r="A637" s="4"/>
      <c r="B637" s="4"/>
      <c r="C637" s="4"/>
      <c r="D637" s="4"/>
      <c r="E637" s="4"/>
      <c r="F637" s="4"/>
      <c r="G637" s="14"/>
      <c r="H637" s="15"/>
      <c r="I637" s="15"/>
      <c r="J637" s="4"/>
      <c r="K637" s="4"/>
      <c r="L637" s="4"/>
      <c r="M637" s="4"/>
      <c r="N637" s="4"/>
      <c r="O637" s="4"/>
      <c r="P637" s="4"/>
      <c r="Q637" s="4"/>
      <c r="R637" s="4"/>
      <c r="S637" s="4"/>
      <c r="T637" s="4"/>
      <c r="U637" s="4"/>
      <c r="V637" s="4"/>
      <c r="W637" s="4"/>
      <c r="X637" s="4"/>
    </row>
    <row r="638" ht="15.5">
      <c r="A638" s="4"/>
      <c r="B638" s="4"/>
      <c r="C638" s="4"/>
      <c r="D638" s="4"/>
      <c r="E638" s="4"/>
      <c r="F638" s="4"/>
      <c r="G638" s="14"/>
      <c r="H638" s="15"/>
      <c r="I638" s="15"/>
      <c r="J638" s="4"/>
      <c r="K638" s="4"/>
      <c r="L638" s="4"/>
      <c r="M638" s="4"/>
      <c r="N638" s="4"/>
      <c r="O638" s="4"/>
      <c r="P638" s="4"/>
      <c r="Q638" s="4"/>
      <c r="R638" s="4"/>
      <c r="S638" s="4"/>
      <c r="T638" s="4"/>
      <c r="U638" s="4"/>
      <c r="V638" s="4"/>
      <c r="W638" s="4"/>
      <c r="X638" s="4"/>
    </row>
    <row r="639" ht="15.5">
      <c r="A639" s="4"/>
      <c r="B639" s="4"/>
      <c r="C639" s="4"/>
      <c r="D639" s="4"/>
      <c r="E639" s="4"/>
      <c r="F639" s="4"/>
      <c r="G639" s="14"/>
      <c r="H639" s="15"/>
      <c r="I639" s="15"/>
      <c r="J639" s="4"/>
      <c r="K639" s="4"/>
      <c r="L639" s="4"/>
      <c r="M639" s="4"/>
      <c r="N639" s="4"/>
      <c r="O639" s="4"/>
      <c r="P639" s="4"/>
      <c r="Q639" s="4"/>
      <c r="R639" s="4"/>
      <c r="S639" s="4"/>
      <c r="T639" s="4"/>
      <c r="U639" s="4"/>
      <c r="V639" s="4"/>
      <c r="W639" s="4"/>
      <c r="X639" s="4"/>
    </row>
    <row r="640" ht="15.5">
      <c r="A640" s="4"/>
      <c r="B640" s="4"/>
      <c r="C640" s="4"/>
      <c r="D640" s="4"/>
      <c r="E640" s="4"/>
      <c r="F640" s="4"/>
      <c r="G640" s="14"/>
      <c r="H640" s="15"/>
      <c r="I640" s="15"/>
      <c r="J640" s="4"/>
      <c r="K640" s="4"/>
      <c r="L640" s="4"/>
      <c r="M640" s="4"/>
      <c r="N640" s="4"/>
      <c r="O640" s="4"/>
      <c r="P640" s="4"/>
      <c r="Q640" s="4"/>
      <c r="R640" s="4"/>
      <c r="S640" s="4"/>
      <c r="T640" s="4"/>
      <c r="U640" s="4"/>
      <c r="V640" s="4"/>
      <c r="W640" s="4"/>
      <c r="X640" s="4"/>
    </row>
    <row r="641" ht="15.5">
      <c r="A641" s="4"/>
      <c r="B641" s="4"/>
      <c r="C641" s="4"/>
      <c r="D641" s="4"/>
      <c r="E641" s="4"/>
      <c r="F641" s="4"/>
      <c r="G641" s="14"/>
      <c r="H641" s="15"/>
      <c r="I641" s="15"/>
      <c r="J641" s="4"/>
      <c r="K641" s="4"/>
      <c r="L641" s="4"/>
      <c r="M641" s="4"/>
      <c r="N641" s="4"/>
      <c r="O641" s="4"/>
      <c r="P641" s="4"/>
      <c r="Q641" s="4"/>
      <c r="R641" s="4"/>
      <c r="S641" s="4"/>
      <c r="T641" s="4"/>
      <c r="U641" s="4"/>
      <c r="V641" s="4"/>
      <c r="W641" s="4"/>
      <c r="X641" s="4"/>
    </row>
    <row r="642" ht="15.5">
      <c r="A642" s="4"/>
      <c r="B642" s="4"/>
      <c r="C642" s="4"/>
      <c r="D642" s="4"/>
      <c r="E642" s="4"/>
      <c r="F642" s="4"/>
      <c r="G642" s="14"/>
      <c r="H642" s="15"/>
      <c r="I642" s="15"/>
      <c r="J642" s="4"/>
      <c r="K642" s="4"/>
      <c r="L642" s="4"/>
      <c r="M642" s="4"/>
      <c r="N642" s="4"/>
      <c r="O642" s="4"/>
      <c r="P642" s="4"/>
      <c r="Q642" s="4"/>
      <c r="R642" s="4"/>
      <c r="S642" s="4"/>
      <c r="T642" s="4"/>
      <c r="U642" s="4"/>
      <c r="V642" s="4"/>
      <c r="W642" s="4"/>
      <c r="X642" s="4"/>
    </row>
    <row r="643" ht="15.5">
      <c r="A643" s="4"/>
      <c r="B643" s="4"/>
      <c r="C643" s="4"/>
      <c r="D643" s="4"/>
      <c r="E643" s="4"/>
      <c r="F643" s="4"/>
      <c r="G643" s="14"/>
      <c r="H643" s="15"/>
      <c r="I643" s="15"/>
      <c r="J643" s="4"/>
      <c r="K643" s="4"/>
      <c r="L643" s="4"/>
      <c r="M643" s="4"/>
      <c r="N643" s="4"/>
      <c r="O643" s="4"/>
      <c r="P643" s="4"/>
      <c r="Q643" s="4"/>
      <c r="R643" s="4"/>
      <c r="S643" s="4"/>
      <c r="T643" s="4"/>
      <c r="U643" s="4"/>
      <c r="V643" s="4"/>
      <c r="W643" s="4"/>
      <c r="X643" s="4"/>
    </row>
    <row r="644" ht="15.5">
      <c r="A644" s="4"/>
      <c r="B644" s="4"/>
      <c r="C644" s="4"/>
      <c r="D644" s="4"/>
      <c r="E644" s="4"/>
      <c r="F644" s="4"/>
      <c r="G644" s="14"/>
      <c r="H644" s="15"/>
      <c r="I644" s="15"/>
      <c r="J644" s="4"/>
      <c r="K644" s="4"/>
      <c r="L644" s="4"/>
      <c r="M644" s="4"/>
      <c r="N644" s="4"/>
      <c r="O644" s="4"/>
      <c r="P644" s="4"/>
      <c r="Q644" s="4"/>
      <c r="R644" s="4"/>
      <c r="S644" s="4"/>
      <c r="T644" s="4"/>
      <c r="U644" s="4"/>
      <c r="V644" s="4"/>
      <c r="W644" s="4"/>
      <c r="X644" s="4"/>
    </row>
    <row r="645" ht="15.5">
      <c r="A645" s="4"/>
      <c r="B645" s="4"/>
      <c r="C645" s="4"/>
      <c r="D645" s="4"/>
      <c r="E645" s="4"/>
      <c r="F645" s="4"/>
      <c r="G645" s="14"/>
      <c r="H645" s="15"/>
      <c r="I645" s="15"/>
      <c r="J645" s="4"/>
      <c r="K645" s="4"/>
      <c r="L645" s="4"/>
      <c r="M645" s="4"/>
      <c r="N645" s="4"/>
      <c r="O645" s="4"/>
      <c r="P645" s="4"/>
      <c r="Q645" s="4"/>
      <c r="R645" s="4"/>
      <c r="S645" s="4"/>
      <c r="T645" s="4"/>
      <c r="U645" s="4"/>
      <c r="V645" s="4"/>
      <c r="W645" s="4"/>
      <c r="X645" s="4"/>
    </row>
    <row r="646" ht="15.5">
      <c r="A646" s="4"/>
      <c r="B646" s="4"/>
      <c r="C646" s="4"/>
      <c r="D646" s="4"/>
      <c r="E646" s="4"/>
      <c r="F646" s="4"/>
      <c r="G646" s="14"/>
      <c r="H646" s="15"/>
      <c r="I646" s="15"/>
      <c r="J646" s="4"/>
      <c r="K646" s="4"/>
      <c r="L646" s="4"/>
      <c r="M646" s="4"/>
      <c r="N646" s="4"/>
      <c r="O646" s="4"/>
      <c r="P646" s="4"/>
      <c r="Q646" s="4"/>
      <c r="R646" s="4"/>
      <c r="S646" s="4"/>
      <c r="T646" s="4"/>
      <c r="U646" s="4"/>
      <c r="V646" s="4"/>
      <c r="W646" s="4"/>
      <c r="X646" s="4"/>
    </row>
    <row r="647" ht="15.5">
      <c r="A647" s="4"/>
      <c r="B647" s="4"/>
      <c r="C647" s="4"/>
      <c r="D647" s="4"/>
      <c r="E647" s="4"/>
      <c r="F647" s="4"/>
      <c r="G647" s="14"/>
      <c r="H647" s="15"/>
      <c r="I647" s="15"/>
      <c r="J647" s="4"/>
      <c r="K647" s="4"/>
      <c r="L647" s="4"/>
      <c r="M647" s="4"/>
      <c r="N647" s="4"/>
      <c r="O647" s="4"/>
      <c r="P647" s="4"/>
      <c r="Q647" s="4"/>
      <c r="R647" s="4"/>
      <c r="S647" s="4"/>
      <c r="T647" s="4"/>
      <c r="U647" s="4"/>
      <c r="V647" s="4"/>
      <c r="W647" s="4"/>
      <c r="X647" s="4"/>
    </row>
    <row r="648" ht="15.5">
      <c r="A648" s="4"/>
      <c r="B648" s="4"/>
      <c r="C648" s="4"/>
      <c r="D648" s="4"/>
      <c r="E648" s="4"/>
      <c r="F648" s="4"/>
      <c r="G648" s="14"/>
      <c r="H648" s="15"/>
      <c r="I648" s="15"/>
      <c r="J648" s="4"/>
      <c r="K648" s="4"/>
      <c r="L648" s="4"/>
      <c r="M648" s="4"/>
      <c r="N648" s="4"/>
      <c r="O648" s="4"/>
      <c r="P648" s="4"/>
      <c r="Q648" s="4"/>
      <c r="R648" s="4"/>
      <c r="S648" s="4"/>
      <c r="T648" s="4"/>
      <c r="U648" s="4"/>
      <c r="V648" s="4"/>
      <c r="W648" s="4"/>
      <c r="X648" s="4"/>
    </row>
    <row r="649" ht="15.5">
      <c r="A649" s="4"/>
      <c r="B649" s="4"/>
      <c r="C649" s="4"/>
      <c r="D649" s="4"/>
      <c r="E649" s="4"/>
      <c r="F649" s="4"/>
      <c r="G649" s="14"/>
      <c r="H649" s="15"/>
      <c r="I649" s="15"/>
      <c r="J649" s="4"/>
      <c r="K649" s="4"/>
      <c r="L649" s="4"/>
      <c r="M649" s="4"/>
      <c r="N649" s="4"/>
      <c r="O649" s="4"/>
      <c r="P649" s="4"/>
      <c r="Q649" s="4"/>
      <c r="R649" s="4"/>
      <c r="S649" s="4"/>
      <c r="T649" s="4"/>
      <c r="U649" s="4"/>
      <c r="V649" s="4"/>
      <c r="W649" s="4"/>
      <c r="X649" s="4"/>
    </row>
    <row r="650" ht="15.5">
      <c r="A650" s="4"/>
      <c r="B650" s="4"/>
      <c r="C650" s="4"/>
      <c r="D650" s="4"/>
      <c r="E650" s="4"/>
      <c r="F650" s="4"/>
      <c r="G650" s="14"/>
      <c r="H650" s="15"/>
      <c r="I650" s="15"/>
      <c r="J650" s="4"/>
      <c r="K650" s="4"/>
      <c r="L650" s="4"/>
      <c r="M650" s="4"/>
      <c r="N650" s="4"/>
      <c r="O650" s="4"/>
      <c r="P650" s="4"/>
      <c r="Q650" s="4"/>
      <c r="R650" s="4"/>
      <c r="S650" s="4"/>
      <c r="T650" s="4"/>
      <c r="U650" s="4"/>
      <c r="V650" s="4"/>
      <c r="W650" s="4"/>
      <c r="X650" s="4"/>
    </row>
    <row r="651" ht="15.5">
      <c r="A651" s="4"/>
      <c r="B651" s="4"/>
      <c r="C651" s="4"/>
      <c r="D651" s="4"/>
      <c r="E651" s="4"/>
      <c r="F651" s="4"/>
      <c r="G651" s="14"/>
      <c r="H651" s="15"/>
      <c r="I651" s="15"/>
      <c r="J651" s="4"/>
      <c r="K651" s="4"/>
      <c r="L651" s="4"/>
      <c r="M651" s="4"/>
      <c r="N651" s="4"/>
      <c r="O651" s="4"/>
      <c r="P651" s="4"/>
      <c r="Q651" s="4"/>
      <c r="R651" s="4"/>
      <c r="S651" s="4"/>
      <c r="T651" s="4"/>
      <c r="U651" s="4"/>
      <c r="V651" s="4"/>
      <c r="W651" s="4"/>
      <c r="X651" s="4"/>
    </row>
    <row r="652" ht="15.5">
      <c r="A652" s="4"/>
      <c r="B652" s="4"/>
      <c r="C652" s="4"/>
      <c r="D652" s="4"/>
      <c r="E652" s="4"/>
      <c r="F652" s="4"/>
      <c r="G652" s="14"/>
      <c r="H652" s="15"/>
      <c r="I652" s="15"/>
      <c r="J652" s="4"/>
      <c r="K652" s="4"/>
      <c r="L652" s="4"/>
      <c r="M652" s="4"/>
      <c r="N652" s="4"/>
      <c r="O652" s="4"/>
      <c r="P652" s="4"/>
      <c r="Q652" s="4"/>
      <c r="R652" s="4"/>
      <c r="S652" s="4"/>
      <c r="T652" s="4"/>
      <c r="U652" s="4"/>
      <c r="V652" s="4"/>
      <c r="W652" s="4"/>
      <c r="X652" s="4"/>
    </row>
    <row r="653" ht="15.5">
      <c r="A653" s="4"/>
      <c r="B653" s="4"/>
      <c r="C653" s="4"/>
      <c r="D653" s="4"/>
      <c r="E653" s="4"/>
      <c r="F653" s="4"/>
      <c r="G653" s="14"/>
      <c r="H653" s="15"/>
      <c r="I653" s="15"/>
      <c r="J653" s="4"/>
      <c r="K653" s="4"/>
      <c r="L653" s="4"/>
      <c r="M653" s="4"/>
      <c r="N653" s="4"/>
      <c r="O653" s="4"/>
      <c r="P653" s="4"/>
      <c r="Q653" s="4"/>
      <c r="R653" s="4"/>
      <c r="S653" s="4"/>
      <c r="T653" s="4"/>
      <c r="U653" s="4"/>
      <c r="V653" s="4"/>
      <c r="W653" s="4"/>
      <c r="X653" s="4"/>
    </row>
    <row r="654" ht="15.5">
      <c r="A654" s="4"/>
      <c r="B654" s="4"/>
      <c r="C654" s="4"/>
      <c r="D654" s="4"/>
      <c r="E654" s="4"/>
      <c r="F654" s="4"/>
      <c r="G654" s="14"/>
      <c r="H654" s="15"/>
      <c r="I654" s="15"/>
      <c r="J654" s="4"/>
      <c r="K654" s="4"/>
      <c r="L654" s="4"/>
      <c r="M654" s="4"/>
      <c r="N654" s="4"/>
      <c r="O654" s="4"/>
      <c r="P654" s="4"/>
      <c r="Q654" s="4"/>
      <c r="R654" s="4"/>
      <c r="S654" s="4"/>
      <c r="T654" s="4"/>
      <c r="U654" s="4"/>
      <c r="V654" s="4"/>
      <c r="W654" s="4"/>
      <c r="X654" s="4"/>
    </row>
    <row r="655" ht="15.5">
      <c r="A655" s="4"/>
      <c r="B655" s="4"/>
      <c r="C655" s="4"/>
      <c r="D655" s="4"/>
      <c r="E655" s="4"/>
      <c r="F655" s="4"/>
      <c r="G655" s="14"/>
      <c r="H655" s="15"/>
      <c r="I655" s="15"/>
      <c r="J655" s="4"/>
      <c r="K655" s="4"/>
      <c r="L655" s="4"/>
      <c r="M655" s="4"/>
      <c r="N655" s="4"/>
      <c r="O655" s="4"/>
      <c r="P655" s="4"/>
      <c r="Q655" s="4"/>
      <c r="R655" s="4"/>
      <c r="S655" s="4"/>
      <c r="T655" s="4"/>
      <c r="U655" s="4"/>
      <c r="V655" s="4"/>
      <c r="W655" s="4"/>
      <c r="X655" s="4"/>
    </row>
    <row r="656" ht="15.5">
      <c r="A656" s="4"/>
      <c r="B656" s="4"/>
      <c r="C656" s="4"/>
      <c r="D656" s="4"/>
      <c r="E656" s="4"/>
      <c r="F656" s="4"/>
      <c r="G656" s="14"/>
      <c r="H656" s="15"/>
      <c r="I656" s="15"/>
      <c r="J656" s="4"/>
      <c r="K656" s="4"/>
      <c r="L656" s="4"/>
      <c r="M656" s="4"/>
      <c r="N656" s="4"/>
      <c r="O656" s="4"/>
      <c r="P656" s="4"/>
      <c r="Q656" s="4"/>
      <c r="R656" s="4"/>
      <c r="S656" s="4"/>
      <c r="T656" s="4"/>
      <c r="U656" s="4"/>
      <c r="V656" s="4"/>
      <c r="W656" s="4"/>
      <c r="X656" s="4"/>
    </row>
    <row r="657" ht="15.5">
      <c r="A657" s="4"/>
      <c r="B657" s="4"/>
      <c r="C657" s="4"/>
      <c r="D657" s="4"/>
      <c r="E657" s="4"/>
      <c r="F657" s="4"/>
      <c r="G657" s="14"/>
      <c r="H657" s="15"/>
      <c r="I657" s="15"/>
      <c r="J657" s="4"/>
      <c r="K657" s="4"/>
      <c r="L657" s="4"/>
      <c r="M657" s="4"/>
      <c r="N657" s="4"/>
      <c r="O657" s="4"/>
      <c r="P657" s="4"/>
      <c r="Q657" s="4"/>
      <c r="R657" s="4"/>
      <c r="S657" s="4"/>
      <c r="T657" s="4"/>
      <c r="U657" s="4"/>
      <c r="V657" s="4"/>
      <c r="W657" s="4"/>
      <c r="X657" s="4"/>
    </row>
    <row r="658" ht="15.5">
      <c r="A658" s="4"/>
      <c r="B658" s="4"/>
      <c r="C658" s="4"/>
      <c r="D658" s="4"/>
      <c r="E658" s="4"/>
      <c r="F658" s="4"/>
      <c r="G658" s="14"/>
      <c r="H658" s="15"/>
      <c r="I658" s="15"/>
      <c r="J658" s="4"/>
      <c r="K658" s="4"/>
      <c r="L658" s="4"/>
      <c r="M658" s="4"/>
      <c r="N658" s="4"/>
      <c r="O658" s="4"/>
      <c r="P658" s="4"/>
      <c r="Q658" s="4"/>
      <c r="R658" s="4"/>
      <c r="S658" s="4"/>
      <c r="T658" s="4"/>
      <c r="U658" s="4"/>
      <c r="V658" s="4"/>
      <c r="W658" s="4"/>
      <c r="X658" s="4"/>
    </row>
    <row r="659" ht="15.5">
      <c r="A659" s="4"/>
      <c r="B659" s="4"/>
      <c r="C659" s="4"/>
      <c r="D659" s="4"/>
      <c r="E659" s="4"/>
      <c r="F659" s="4"/>
      <c r="G659" s="14"/>
      <c r="H659" s="15"/>
      <c r="I659" s="15"/>
      <c r="J659" s="4"/>
      <c r="K659" s="4"/>
      <c r="L659" s="4"/>
      <c r="M659" s="4"/>
      <c r="N659" s="4"/>
      <c r="O659" s="4"/>
      <c r="P659" s="4"/>
      <c r="Q659" s="4"/>
      <c r="R659" s="4"/>
      <c r="S659" s="4"/>
      <c r="T659" s="4"/>
      <c r="U659" s="4"/>
      <c r="V659" s="4"/>
      <c r="W659" s="4"/>
      <c r="X659" s="4"/>
    </row>
    <row r="660" ht="15.5">
      <c r="A660" s="4"/>
      <c r="B660" s="4"/>
      <c r="C660" s="4"/>
      <c r="D660" s="4"/>
      <c r="E660" s="4"/>
      <c r="F660" s="4"/>
      <c r="G660" s="14"/>
      <c r="H660" s="15"/>
      <c r="I660" s="15"/>
      <c r="J660" s="4"/>
      <c r="K660" s="4"/>
      <c r="L660" s="4"/>
      <c r="M660" s="4"/>
      <c r="N660" s="4"/>
      <c r="O660" s="4"/>
      <c r="P660" s="4"/>
      <c r="Q660" s="4"/>
      <c r="R660" s="4"/>
      <c r="S660" s="4"/>
      <c r="T660" s="4"/>
      <c r="U660" s="4"/>
      <c r="V660" s="4"/>
      <c r="W660" s="4"/>
      <c r="X660" s="4"/>
    </row>
    <row r="661" ht="15.5">
      <c r="A661" s="4"/>
      <c r="B661" s="4"/>
      <c r="C661" s="4"/>
      <c r="D661" s="4"/>
      <c r="E661" s="4"/>
      <c r="F661" s="4"/>
      <c r="G661" s="14"/>
      <c r="H661" s="15"/>
      <c r="I661" s="15"/>
      <c r="J661" s="4"/>
      <c r="K661" s="4"/>
      <c r="L661" s="4"/>
      <c r="M661" s="4"/>
      <c r="N661" s="4"/>
      <c r="O661" s="4"/>
      <c r="P661" s="4"/>
      <c r="Q661" s="4"/>
      <c r="R661" s="4"/>
      <c r="S661" s="4"/>
      <c r="T661" s="4"/>
      <c r="U661" s="4"/>
      <c r="V661" s="4"/>
      <c r="W661" s="4"/>
      <c r="X661" s="4"/>
    </row>
    <row r="662" ht="15.5">
      <c r="A662" s="4"/>
      <c r="B662" s="4"/>
      <c r="C662" s="4"/>
      <c r="D662" s="4"/>
      <c r="E662" s="4"/>
      <c r="F662" s="4"/>
      <c r="G662" s="14"/>
      <c r="H662" s="15"/>
      <c r="I662" s="15"/>
      <c r="J662" s="4"/>
      <c r="K662" s="4"/>
      <c r="L662" s="4"/>
      <c r="M662" s="4"/>
      <c r="N662" s="4"/>
      <c r="O662" s="4"/>
      <c r="P662" s="4"/>
      <c r="Q662" s="4"/>
      <c r="R662" s="4"/>
      <c r="S662" s="4"/>
      <c r="T662" s="4"/>
      <c r="U662" s="4"/>
      <c r="V662" s="4"/>
      <c r="W662" s="4"/>
      <c r="X662" s="4"/>
    </row>
    <row r="663" ht="15.5">
      <c r="A663" s="4"/>
      <c r="B663" s="4"/>
      <c r="C663" s="4"/>
      <c r="D663" s="4"/>
      <c r="E663" s="4"/>
      <c r="F663" s="4"/>
      <c r="G663" s="14"/>
      <c r="H663" s="15"/>
      <c r="I663" s="15"/>
      <c r="J663" s="4"/>
      <c r="K663" s="4"/>
      <c r="L663" s="4"/>
      <c r="M663" s="4"/>
      <c r="N663" s="4"/>
      <c r="O663" s="4"/>
      <c r="P663" s="4"/>
      <c r="Q663" s="4"/>
      <c r="R663" s="4"/>
      <c r="S663" s="4"/>
      <c r="T663" s="4"/>
      <c r="U663" s="4"/>
      <c r="V663" s="4"/>
      <c r="W663" s="4"/>
      <c r="X663" s="4"/>
    </row>
    <row r="664" ht="15.5">
      <c r="A664" s="4"/>
      <c r="B664" s="4"/>
      <c r="C664" s="4"/>
      <c r="D664" s="4"/>
      <c r="E664" s="4"/>
      <c r="F664" s="4"/>
      <c r="G664" s="14"/>
      <c r="H664" s="15"/>
      <c r="I664" s="15"/>
      <c r="J664" s="4"/>
      <c r="K664" s="4"/>
      <c r="L664" s="4"/>
      <c r="M664" s="4"/>
      <c r="N664" s="4"/>
      <c r="O664" s="4"/>
      <c r="P664" s="4"/>
      <c r="Q664" s="4"/>
      <c r="R664" s="4"/>
      <c r="S664" s="4"/>
      <c r="T664" s="4"/>
      <c r="U664" s="4"/>
      <c r="V664" s="4"/>
      <c r="W664" s="4"/>
      <c r="X664" s="4"/>
    </row>
    <row r="665" ht="15.5">
      <c r="A665" s="4"/>
      <c r="B665" s="4"/>
      <c r="C665" s="4"/>
      <c r="D665" s="4"/>
      <c r="E665" s="4"/>
      <c r="F665" s="4"/>
      <c r="G665" s="14"/>
      <c r="H665" s="15"/>
      <c r="I665" s="15"/>
      <c r="J665" s="4"/>
      <c r="K665" s="4"/>
      <c r="L665" s="4"/>
      <c r="M665" s="4"/>
      <c r="N665" s="4"/>
      <c r="O665" s="4"/>
      <c r="P665" s="4"/>
      <c r="Q665" s="4"/>
      <c r="R665" s="4"/>
      <c r="S665" s="4"/>
      <c r="T665" s="4"/>
      <c r="U665" s="4"/>
      <c r="V665" s="4"/>
      <c r="W665" s="4"/>
      <c r="X665" s="4"/>
    </row>
    <row r="666" ht="15.5">
      <c r="A666" s="4"/>
      <c r="B666" s="4"/>
      <c r="C666" s="4"/>
      <c r="D666" s="4"/>
      <c r="E666" s="4"/>
      <c r="F666" s="4"/>
      <c r="G666" s="14"/>
      <c r="H666" s="15"/>
      <c r="I666" s="15"/>
      <c r="J666" s="4"/>
      <c r="K666" s="4"/>
      <c r="L666" s="4"/>
      <c r="M666" s="4"/>
      <c r="N666" s="4"/>
      <c r="O666" s="4"/>
      <c r="P666" s="4"/>
      <c r="Q666" s="4"/>
      <c r="R666" s="4"/>
      <c r="S666" s="4"/>
      <c r="T666" s="4"/>
      <c r="U666" s="4"/>
      <c r="V666" s="4"/>
      <c r="W666" s="4"/>
      <c r="X666" s="4"/>
    </row>
    <row r="667" ht="15.5">
      <c r="A667" s="4"/>
      <c r="B667" s="4"/>
      <c r="C667" s="4"/>
      <c r="D667" s="4"/>
      <c r="E667" s="4"/>
      <c r="F667" s="4"/>
      <c r="G667" s="14"/>
      <c r="H667" s="15"/>
      <c r="I667" s="15"/>
      <c r="J667" s="4"/>
      <c r="K667" s="4"/>
      <c r="L667" s="4"/>
      <c r="M667" s="4"/>
      <c r="N667" s="4"/>
      <c r="O667" s="4"/>
      <c r="P667" s="4"/>
      <c r="Q667" s="4"/>
      <c r="R667" s="4"/>
      <c r="S667" s="4"/>
      <c r="T667" s="4"/>
      <c r="U667" s="4"/>
      <c r="V667" s="4"/>
      <c r="W667" s="4"/>
      <c r="X667" s="4"/>
    </row>
    <row r="668" ht="15.5">
      <c r="A668" s="4"/>
      <c r="B668" s="4"/>
      <c r="C668" s="4"/>
      <c r="D668" s="4"/>
      <c r="E668" s="4"/>
      <c r="F668" s="4"/>
      <c r="G668" s="14"/>
      <c r="H668" s="15"/>
      <c r="I668" s="15"/>
      <c r="J668" s="4"/>
      <c r="K668" s="4"/>
      <c r="L668" s="4"/>
      <c r="M668" s="4"/>
      <c r="N668" s="4"/>
      <c r="O668" s="4"/>
      <c r="P668" s="4"/>
      <c r="Q668" s="4"/>
      <c r="R668" s="4"/>
      <c r="S668" s="4"/>
      <c r="T668" s="4"/>
      <c r="U668" s="4"/>
      <c r="V668" s="4"/>
      <c r="W668" s="4"/>
      <c r="X668" s="4"/>
    </row>
    <row r="669" ht="15.5">
      <c r="A669" s="4"/>
      <c r="B669" s="4"/>
      <c r="C669" s="4"/>
      <c r="D669" s="4"/>
      <c r="E669" s="4"/>
      <c r="F669" s="4"/>
      <c r="G669" s="14"/>
      <c r="H669" s="15"/>
      <c r="I669" s="15"/>
      <c r="J669" s="4"/>
      <c r="K669" s="4"/>
      <c r="L669" s="4"/>
      <c r="M669" s="4"/>
      <c r="N669" s="4"/>
      <c r="O669" s="4"/>
      <c r="P669" s="4"/>
      <c r="Q669" s="4"/>
      <c r="R669" s="4"/>
      <c r="S669" s="4"/>
      <c r="T669" s="4"/>
      <c r="U669" s="4"/>
      <c r="V669" s="4"/>
      <c r="W669" s="4"/>
      <c r="X669" s="4"/>
    </row>
    <row r="670" ht="15.5">
      <c r="A670" s="4"/>
      <c r="B670" s="4"/>
      <c r="C670" s="4"/>
      <c r="D670" s="4"/>
      <c r="E670" s="4"/>
      <c r="F670" s="4"/>
      <c r="G670" s="14"/>
      <c r="H670" s="15"/>
      <c r="I670" s="15"/>
      <c r="J670" s="4"/>
      <c r="K670" s="4"/>
      <c r="L670" s="4"/>
      <c r="M670" s="4"/>
      <c r="N670" s="4"/>
      <c r="O670" s="4"/>
      <c r="P670" s="4"/>
      <c r="Q670" s="4"/>
      <c r="R670" s="4"/>
      <c r="S670" s="4"/>
      <c r="T670" s="4"/>
      <c r="U670" s="4"/>
      <c r="V670" s="4"/>
      <c r="W670" s="4"/>
      <c r="X670" s="4"/>
    </row>
    <row r="671" ht="15.5">
      <c r="A671" s="4"/>
      <c r="B671" s="4"/>
      <c r="C671" s="4"/>
      <c r="D671" s="4"/>
      <c r="E671" s="4"/>
      <c r="F671" s="4"/>
      <c r="G671" s="14"/>
      <c r="H671" s="15"/>
      <c r="I671" s="15"/>
      <c r="J671" s="4"/>
      <c r="K671" s="4"/>
      <c r="L671" s="4"/>
      <c r="M671" s="4"/>
      <c r="N671" s="4"/>
      <c r="O671" s="4"/>
      <c r="P671" s="4"/>
      <c r="Q671" s="4"/>
      <c r="R671" s="4"/>
      <c r="S671" s="4"/>
      <c r="T671" s="4"/>
      <c r="U671" s="4"/>
      <c r="V671" s="4"/>
      <c r="W671" s="4"/>
      <c r="X671" s="4"/>
    </row>
    <row r="672" ht="15.5">
      <c r="A672" s="4"/>
      <c r="B672" s="4"/>
      <c r="C672" s="4"/>
      <c r="D672" s="4"/>
      <c r="E672" s="4"/>
      <c r="F672" s="4"/>
      <c r="G672" s="14"/>
      <c r="H672" s="15"/>
      <c r="I672" s="15"/>
      <c r="J672" s="4"/>
      <c r="K672" s="4"/>
      <c r="L672" s="4"/>
      <c r="M672" s="4"/>
      <c r="N672" s="4"/>
      <c r="O672" s="4"/>
      <c r="P672" s="4"/>
      <c r="Q672" s="4"/>
      <c r="R672" s="4"/>
      <c r="S672" s="4"/>
      <c r="T672" s="4"/>
      <c r="U672" s="4"/>
      <c r="V672" s="4"/>
      <c r="W672" s="4"/>
      <c r="X672" s="4"/>
    </row>
    <row r="673" ht="15.5">
      <c r="A673" s="4"/>
      <c r="B673" s="4"/>
      <c r="C673" s="4"/>
      <c r="D673" s="4"/>
      <c r="E673" s="4"/>
      <c r="F673" s="4"/>
      <c r="G673" s="14"/>
      <c r="H673" s="15"/>
      <c r="I673" s="15"/>
      <c r="J673" s="4"/>
      <c r="K673" s="4"/>
      <c r="L673" s="4"/>
      <c r="M673" s="4"/>
      <c r="N673" s="4"/>
      <c r="O673" s="4"/>
      <c r="P673" s="4"/>
      <c r="Q673" s="4"/>
      <c r="R673" s="4"/>
      <c r="S673" s="4"/>
      <c r="T673" s="4"/>
      <c r="U673" s="4"/>
      <c r="V673" s="4"/>
      <c r="W673" s="4"/>
      <c r="X673" s="4"/>
    </row>
    <row r="674" ht="15.5">
      <c r="A674" s="4"/>
      <c r="B674" s="4"/>
      <c r="C674" s="4"/>
      <c r="D674" s="4"/>
      <c r="E674" s="4"/>
      <c r="F674" s="4"/>
      <c r="G674" s="14"/>
      <c r="H674" s="15"/>
      <c r="I674" s="15"/>
      <c r="J674" s="4"/>
      <c r="K674" s="4"/>
      <c r="L674" s="4"/>
      <c r="M674" s="4"/>
      <c r="N674" s="4"/>
      <c r="O674" s="4"/>
      <c r="P674" s="4"/>
      <c r="Q674" s="4"/>
      <c r="R674" s="4"/>
      <c r="S674" s="4"/>
      <c r="T674" s="4"/>
      <c r="U674" s="4"/>
      <c r="V674" s="4"/>
      <c r="W674" s="4"/>
      <c r="X674" s="4"/>
    </row>
    <row r="675" ht="15.5">
      <c r="A675" s="4"/>
      <c r="B675" s="4"/>
      <c r="C675" s="4"/>
      <c r="D675" s="4"/>
      <c r="E675" s="4"/>
      <c r="F675" s="4"/>
      <c r="G675" s="14"/>
      <c r="H675" s="15"/>
      <c r="I675" s="15"/>
      <c r="J675" s="4"/>
      <c r="K675" s="4"/>
      <c r="L675" s="4"/>
      <c r="M675" s="4"/>
      <c r="N675" s="4"/>
      <c r="O675" s="4"/>
      <c r="P675" s="4"/>
      <c r="Q675" s="4"/>
      <c r="R675" s="4"/>
      <c r="S675" s="4"/>
      <c r="T675" s="4"/>
      <c r="U675" s="4"/>
      <c r="V675" s="4"/>
      <c r="W675" s="4"/>
      <c r="X675" s="4"/>
    </row>
    <row r="676" ht="15.5">
      <c r="A676" s="4"/>
      <c r="B676" s="4"/>
      <c r="C676" s="4"/>
      <c r="D676" s="4"/>
      <c r="E676" s="4"/>
      <c r="F676" s="4"/>
      <c r="G676" s="14"/>
      <c r="H676" s="15"/>
      <c r="I676" s="15"/>
      <c r="J676" s="4"/>
      <c r="K676" s="4"/>
      <c r="L676" s="4"/>
      <c r="M676" s="4"/>
      <c r="N676" s="4"/>
      <c r="O676" s="4"/>
      <c r="P676" s="4"/>
      <c r="Q676" s="4"/>
      <c r="R676" s="4"/>
      <c r="S676" s="4"/>
      <c r="T676" s="4"/>
      <c r="U676" s="4"/>
      <c r="V676" s="4"/>
      <c r="W676" s="4"/>
      <c r="X676" s="4"/>
    </row>
    <row r="677" ht="15.5">
      <c r="A677" s="4"/>
      <c r="B677" s="4"/>
      <c r="C677" s="4"/>
      <c r="D677" s="4"/>
      <c r="E677" s="4"/>
      <c r="F677" s="4"/>
      <c r="G677" s="14"/>
      <c r="H677" s="15"/>
      <c r="I677" s="15"/>
      <c r="J677" s="4"/>
      <c r="K677" s="4"/>
      <c r="L677" s="4"/>
      <c r="M677" s="4"/>
      <c r="N677" s="4"/>
      <c r="O677" s="4"/>
      <c r="P677" s="4"/>
      <c r="Q677" s="4"/>
      <c r="R677" s="4"/>
      <c r="S677" s="4"/>
      <c r="T677" s="4"/>
      <c r="U677" s="4"/>
      <c r="V677" s="4"/>
      <c r="W677" s="4"/>
      <c r="X677" s="4"/>
    </row>
    <row r="678" ht="15.5">
      <c r="A678" s="4"/>
      <c r="B678" s="4"/>
      <c r="C678" s="4"/>
      <c r="D678" s="4"/>
      <c r="E678" s="4"/>
      <c r="F678" s="4"/>
      <c r="G678" s="14"/>
      <c r="H678" s="15"/>
      <c r="I678" s="15"/>
      <c r="J678" s="4"/>
      <c r="K678" s="4"/>
      <c r="L678" s="4"/>
      <c r="M678" s="4"/>
      <c r="N678" s="4"/>
      <c r="O678" s="4"/>
      <c r="P678" s="4"/>
      <c r="Q678" s="4"/>
      <c r="R678" s="4"/>
      <c r="S678" s="4"/>
      <c r="T678" s="4"/>
      <c r="U678" s="4"/>
      <c r="V678" s="4"/>
      <c r="W678" s="4"/>
      <c r="X678" s="4"/>
    </row>
    <row r="679" ht="15.5">
      <c r="A679" s="4"/>
      <c r="B679" s="4"/>
      <c r="C679" s="4"/>
      <c r="D679" s="4"/>
      <c r="E679" s="4"/>
      <c r="F679" s="4"/>
      <c r="G679" s="14"/>
      <c r="H679" s="15"/>
      <c r="I679" s="15"/>
      <c r="J679" s="4"/>
      <c r="K679" s="4"/>
      <c r="L679" s="4"/>
      <c r="M679" s="4"/>
      <c r="N679" s="4"/>
      <c r="O679" s="4"/>
      <c r="P679" s="4"/>
      <c r="Q679" s="4"/>
      <c r="R679" s="4"/>
      <c r="S679" s="4"/>
      <c r="T679" s="4"/>
      <c r="U679" s="4"/>
      <c r="V679" s="4"/>
      <c r="W679" s="4"/>
      <c r="X679" s="4"/>
    </row>
    <row r="680" ht="15.5">
      <c r="A680" s="4"/>
      <c r="B680" s="4"/>
      <c r="C680" s="4"/>
      <c r="D680" s="4"/>
      <c r="E680" s="4"/>
      <c r="F680" s="4"/>
      <c r="G680" s="14"/>
      <c r="H680" s="15"/>
      <c r="I680" s="15"/>
      <c r="J680" s="4"/>
      <c r="K680" s="4"/>
      <c r="L680" s="4"/>
      <c r="M680" s="4"/>
      <c r="N680" s="4"/>
      <c r="O680" s="4"/>
      <c r="P680" s="4"/>
      <c r="Q680" s="4"/>
      <c r="R680" s="4"/>
      <c r="S680" s="4"/>
      <c r="T680" s="4"/>
      <c r="U680" s="4"/>
      <c r="V680" s="4"/>
      <c r="W680" s="4"/>
      <c r="X680" s="4"/>
    </row>
    <row r="681" ht="15.5">
      <c r="A681" s="4"/>
      <c r="B681" s="4"/>
      <c r="C681" s="4"/>
      <c r="D681" s="4"/>
      <c r="E681" s="4"/>
      <c r="F681" s="4"/>
      <c r="G681" s="14"/>
      <c r="H681" s="15"/>
      <c r="I681" s="15"/>
      <c r="J681" s="4"/>
      <c r="K681" s="4"/>
      <c r="L681" s="4"/>
      <c r="M681" s="4"/>
      <c r="N681" s="4"/>
      <c r="O681" s="4"/>
      <c r="P681" s="4"/>
      <c r="Q681" s="4"/>
      <c r="R681" s="4"/>
      <c r="S681" s="4"/>
      <c r="T681" s="4"/>
      <c r="U681" s="4"/>
      <c r="V681" s="4"/>
      <c r="W681" s="4"/>
      <c r="X681" s="4"/>
    </row>
    <row r="682" ht="15.5">
      <c r="A682" s="4"/>
      <c r="B682" s="4"/>
      <c r="C682" s="4"/>
      <c r="D682" s="4"/>
      <c r="E682" s="4"/>
      <c r="F682" s="4"/>
      <c r="G682" s="14"/>
      <c r="H682" s="15"/>
      <c r="I682" s="15"/>
      <c r="J682" s="4"/>
      <c r="K682" s="4"/>
      <c r="L682" s="4"/>
      <c r="M682" s="4"/>
      <c r="N682" s="4"/>
      <c r="O682" s="4"/>
      <c r="P682" s="4"/>
      <c r="Q682" s="4"/>
      <c r="R682" s="4"/>
      <c r="S682" s="4"/>
      <c r="T682" s="4"/>
      <c r="U682" s="4"/>
      <c r="V682" s="4"/>
      <c r="W682" s="4"/>
      <c r="X682" s="4"/>
    </row>
    <row r="683" ht="15.5">
      <c r="A683" s="4"/>
      <c r="B683" s="4"/>
      <c r="C683" s="4"/>
      <c r="D683" s="4"/>
      <c r="E683" s="4"/>
      <c r="F683" s="4"/>
      <c r="G683" s="14"/>
      <c r="H683" s="15"/>
      <c r="I683" s="15"/>
      <c r="J683" s="4"/>
      <c r="K683" s="4"/>
      <c r="L683" s="4"/>
      <c r="M683" s="4"/>
      <c r="N683" s="4"/>
      <c r="O683" s="4"/>
      <c r="P683" s="4"/>
      <c r="Q683" s="4"/>
      <c r="R683" s="4"/>
      <c r="S683" s="4"/>
      <c r="T683" s="4"/>
      <c r="U683" s="4"/>
      <c r="V683" s="4"/>
      <c r="W683" s="4"/>
      <c r="X683" s="4"/>
    </row>
    <row r="684" ht="15.5">
      <c r="A684" s="4"/>
      <c r="B684" s="4"/>
      <c r="C684" s="4"/>
      <c r="D684" s="4"/>
      <c r="E684" s="4"/>
      <c r="F684" s="4"/>
      <c r="G684" s="14"/>
      <c r="H684" s="15"/>
      <c r="I684" s="15"/>
      <c r="J684" s="4"/>
      <c r="K684" s="4"/>
      <c r="L684" s="4"/>
      <c r="M684" s="4"/>
      <c r="N684" s="4"/>
      <c r="O684" s="4"/>
      <c r="P684" s="4"/>
      <c r="Q684" s="4"/>
      <c r="R684" s="4"/>
      <c r="S684" s="4"/>
      <c r="T684" s="4"/>
      <c r="U684" s="4"/>
      <c r="V684" s="4"/>
      <c r="W684" s="4"/>
      <c r="X684" s="4"/>
    </row>
    <row r="685" ht="15.5">
      <c r="A685" s="4"/>
      <c r="B685" s="4"/>
      <c r="C685" s="4"/>
      <c r="D685" s="4"/>
      <c r="E685" s="4"/>
      <c r="F685" s="4"/>
      <c r="G685" s="14"/>
      <c r="H685" s="15"/>
      <c r="I685" s="15"/>
      <c r="J685" s="4"/>
      <c r="K685" s="4"/>
      <c r="L685" s="4"/>
      <c r="M685" s="4"/>
      <c r="N685" s="4"/>
      <c r="O685" s="4"/>
      <c r="P685" s="4"/>
      <c r="Q685" s="4"/>
      <c r="R685" s="4"/>
      <c r="S685" s="4"/>
      <c r="T685" s="4"/>
      <c r="U685" s="4"/>
      <c r="V685" s="4"/>
      <c r="W685" s="4"/>
      <c r="X685" s="4"/>
    </row>
    <row r="686" ht="15.5">
      <c r="A686" s="4"/>
      <c r="B686" s="4"/>
      <c r="C686" s="4"/>
      <c r="D686" s="4"/>
      <c r="E686" s="4"/>
      <c r="F686" s="4"/>
      <c r="G686" s="14"/>
      <c r="H686" s="15"/>
      <c r="I686" s="15"/>
      <c r="J686" s="4"/>
      <c r="K686" s="4"/>
      <c r="L686" s="4"/>
      <c r="M686" s="4"/>
      <c r="N686" s="4"/>
      <c r="O686" s="4"/>
      <c r="P686" s="4"/>
      <c r="Q686" s="4"/>
      <c r="R686" s="4"/>
      <c r="S686" s="4"/>
      <c r="T686" s="4"/>
      <c r="U686" s="4"/>
      <c r="V686" s="4"/>
      <c r="W686" s="4"/>
      <c r="X686" s="4"/>
    </row>
    <row r="687" ht="15.5">
      <c r="A687" s="4"/>
      <c r="B687" s="4"/>
      <c r="C687" s="4"/>
      <c r="D687" s="4"/>
      <c r="E687" s="4"/>
      <c r="F687" s="4"/>
      <c r="G687" s="14"/>
      <c r="H687" s="15"/>
      <c r="I687" s="15"/>
      <c r="J687" s="4"/>
      <c r="K687" s="4"/>
      <c r="L687" s="4"/>
      <c r="M687" s="4"/>
      <c r="N687" s="4"/>
      <c r="O687" s="4"/>
      <c r="P687" s="4"/>
      <c r="Q687" s="4"/>
      <c r="R687" s="4"/>
      <c r="S687" s="4"/>
      <c r="T687" s="4"/>
      <c r="U687" s="4"/>
      <c r="V687" s="4"/>
      <c r="W687" s="4"/>
      <c r="X687" s="4"/>
    </row>
    <row r="688" ht="15.5">
      <c r="A688" s="4"/>
      <c r="B688" s="4"/>
      <c r="C688" s="4"/>
      <c r="D688" s="4"/>
      <c r="E688" s="4"/>
      <c r="F688" s="4"/>
      <c r="G688" s="14"/>
      <c r="H688" s="15"/>
      <c r="I688" s="15"/>
      <c r="J688" s="4"/>
      <c r="K688" s="4"/>
      <c r="L688" s="4"/>
      <c r="M688" s="4"/>
      <c r="N688" s="4"/>
      <c r="O688" s="4"/>
      <c r="P688" s="4"/>
      <c r="Q688" s="4"/>
      <c r="R688" s="4"/>
      <c r="S688" s="4"/>
      <c r="T688" s="4"/>
      <c r="U688" s="4"/>
      <c r="V688" s="4"/>
      <c r="W688" s="4"/>
      <c r="X688" s="4"/>
    </row>
    <row r="689" ht="15.5">
      <c r="A689" s="4"/>
      <c r="B689" s="4"/>
      <c r="C689" s="4"/>
      <c r="D689" s="4"/>
      <c r="E689" s="4"/>
      <c r="F689" s="4"/>
      <c r="G689" s="14"/>
      <c r="H689" s="15"/>
      <c r="I689" s="15"/>
      <c r="J689" s="4"/>
      <c r="K689" s="4"/>
      <c r="L689" s="4"/>
      <c r="M689" s="4"/>
      <c r="N689" s="4"/>
      <c r="O689" s="4"/>
      <c r="P689" s="4"/>
      <c r="Q689" s="4"/>
      <c r="R689" s="4"/>
      <c r="S689" s="4"/>
      <c r="T689" s="4"/>
      <c r="U689" s="4"/>
      <c r="V689" s="4"/>
      <c r="W689" s="4"/>
      <c r="X689" s="4"/>
    </row>
    <row r="690" ht="15.5">
      <c r="A690" s="4"/>
      <c r="B690" s="4"/>
      <c r="C690" s="4"/>
      <c r="D690" s="4"/>
      <c r="E690" s="4"/>
      <c r="F690" s="4"/>
      <c r="G690" s="14"/>
      <c r="H690" s="15"/>
      <c r="I690" s="15"/>
      <c r="J690" s="4"/>
      <c r="K690" s="4"/>
      <c r="L690" s="4"/>
      <c r="M690" s="4"/>
      <c r="N690" s="4"/>
      <c r="O690" s="4"/>
      <c r="P690" s="4"/>
      <c r="Q690" s="4"/>
      <c r="R690" s="4"/>
      <c r="S690" s="4"/>
      <c r="T690" s="4"/>
      <c r="U690" s="4"/>
      <c r="V690" s="4"/>
      <c r="W690" s="4"/>
      <c r="X690" s="4"/>
    </row>
    <row r="691" ht="15.5">
      <c r="A691" s="4"/>
      <c r="B691" s="4"/>
      <c r="C691" s="4"/>
      <c r="D691" s="4"/>
      <c r="E691" s="4"/>
      <c r="F691" s="4"/>
      <c r="G691" s="14"/>
      <c r="H691" s="15"/>
      <c r="I691" s="15"/>
      <c r="J691" s="4"/>
      <c r="K691" s="4"/>
      <c r="L691" s="4"/>
      <c r="M691" s="4"/>
      <c r="N691" s="4"/>
      <c r="O691" s="4"/>
      <c r="P691" s="4"/>
      <c r="Q691" s="4"/>
      <c r="R691" s="4"/>
      <c r="S691" s="4"/>
      <c r="T691" s="4"/>
      <c r="U691" s="4"/>
      <c r="V691" s="4"/>
      <c r="W691" s="4"/>
      <c r="X691" s="4"/>
    </row>
    <row r="692" ht="15.5">
      <c r="A692" s="4"/>
      <c r="B692" s="4"/>
      <c r="C692" s="4"/>
      <c r="D692" s="4"/>
      <c r="E692" s="4"/>
      <c r="F692" s="4"/>
      <c r="G692" s="14"/>
      <c r="H692" s="15"/>
      <c r="I692" s="15"/>
      <c r="J692" s="4"/>
      <c r="K692" s="4"/>
      <c r="L692" s="4"/>
      <c r="M692" s="4"/>
      <c r="N692" s="4"/>
      <c r="O692" s="4"/>
      <c r="P692" s="4"/>
      <c r="Q692" s="4"/>
      <c r="R692" s="4"/>
      <c r="S692" s="4"/>
      <c r="T692" s="4"/>
      <c r="U692" s="4"/>
      <c r="V692" s="4"/>
      <c r="W692" s="4"/>
      <c r="X692" s="4"/>
    </row>
    <row r="693" ht="15.5">
      <c r="A693" s="4"/>
      <c r="B693" s="4"/>
      <c r="C693" s="4"/>
      <c r="D693" s="4"/>
      <c r="E693" s="4"/>
      <c r="F693" s="4"/>
      <c r="G693" s="14"/>
      <c r="H693" s="15"/>
      <c r="I693" s="15"/>
      <c r="J693" s="4"/>
      <c r="K693" s="4"/>
      <c r="L693" s="4"/>
      <c r="M693" s="4"/>
      <c r="N693" s="4"/>
      <c r="O693" s="4"/>
      <c r="P693" s="4"/>
      <c r="Q693" s="4"/>
      <c r="R693" s="4"/>
      <c r="S693" s="4"/>
      <c r="T693" s="4"/>
      <c r="U693" s="4"/>
      <c r="V693" s="4"/>
      <c r="W693" s="4"/>
      <c r="X693" s="4"/>
    </row>
    <row r="694" ht="15.5">
      <c r="A694" s="4"/>
      <c r="B694" s="4"/>
      <c r="C694" s="4"/>
      <c r="D694" s="4"/>
      <c r="E694" s="4"/>
      <c r="F694" s="4"/>
      <c r="G694" s="14"/>
      <c r="H694" s="15"/>
      <c r="I694" s="15"/>
      <c r="J694" s="4"/>
      <c r="K694" s="4"/>
      <c r="L694" s="4"/>
      <c r="M694" s="4"/>
      <c r="N694" s="4"/>
      <c r="O694" s="4"/>
      <c r="P694" s="4"/>
      <c r="Q694" s="4"/>
      <c r="R694" s="4"/>
      <c r="S694" s="4"/>
      <c r="T694" s="4"/>
      <c r="U694" s="4"/>
      <c r="V694" s="4"/>
      <c r="W694" s="4"/>
      <c r="X694" s="4"/>
    </row>
    <row r="695" ht="15.5">
      <c r="A695" s="4"/>
      <c r="B695" s="4"/>
      <c r="C695" s="4"/>
      <c r="D695" s="4"/>
      <c r="E695" s="4"/>
      <c r="F695" s="4"/>
      <c r="G695" s="14"/>
      <c r="H695" s="15"/>
      <c r="I695" s="15"/>
      <c r="J695" s="4"/>
      <c r="K695" s="4"/>
      <c r="L695" s="4"/>
      <c r="M695" s="4"/>
      <c r="N695" s="4"/>
      <c r="O695" s="4"/>
      <c r="P695" s="4"/>
      <c r="Q695" s="4"/>
      <c r="R695" s="4"/>
      <c r="S695" s="4"/>
      <c r="T695" s="4"/>
      <c r="U695" s="4"/>
      <c r="V695" s="4"/>
      <c r="W695" s="4"/>
      <c r="X695" s="4"/>
    </row>
    <row r="696" ht="15.5">
      <c r="A696" s="4"/>
      <c r="B696" s="4"/>
      <c r="C696" s="4"/>
      <c r="D696" s="4"/>
      <c r="E696" s="4"/>
      <c r="F696" s="4"/>
      <c r="G696" s="14"/>
      <c r="H696" s="15"/>
      <c r="I696" s="15"/>
      <c r="J696" s="4"/>
      <c r="K696" s="4"/>
      <c r="L696" s="4"/>
      <c r="M696" s="4"/>
      <c r="N696" s="4"/>
      <c r="O696" s="4"/>
      <c r="P696" s="4"/>
      <c r="Q696" s="4"/>
      <c r="R696" s="4"/>
      <c r="S696" s="4"/>
      <c r="T696" s="4"/>
      <c r="U696" s="4"/>
      <c r="V696" s="4"/>
      <c r="W696" s="4"/>
      <c r="X696" s="4"/>
    </row>
    <row r="697" ht="15.5">
      <c r="A697" s="4"/>
      <c r="B697" s="4"/>
      <c r="C697" s="4"/>
      <c r="D697" s="4"/>
      <c r="E697" s="4"/>
      <c r="F697" s="4"/>
      <c r="G697" s="14"/>
      <c r="H697" s="15"/>
      <c r="I697" s="15"/>
      <c r="J697" s="4"/>
      <c r="K697" s="4"/>
      <c r="L697" s="4"/>
      <c r="M697" s="4"/>
      <c r="N697" s="4"/>
      <c r="O697" s="4"/>
      <c r="P697" s="4"/>
      <c r="Q697" s="4"/>
      <c r="R697" s="4"/>
      <c r="S697" s="4"/>
      <c r="T697" s="4"/>
      <c r="U697" s="4"/>
      <c r="V697" s="4"/>
      <c r="W697" s="4"/>
      <c r="X697" s="4"/>
    </row>
    <row r="698" ht="15.5">
      <c r="A698" s="4"/>
      <c r="B698" s="4"/>
      <c r="C698" s="4"/>
      <c r="D698" s="4"/>
      <c r="E698" s="4"/>
      <c r="F698" s="4"/>
      <c r="G698" s="14"/>
      <c r="H698" s="15"/>
      <c r="I698" s="15"/>
      <c r="J698" s="4"/>
      <c r="K698" s="4"/>
      <c r="L698" s="4"/>
      <c r="M698" s="4"/>
      <c r="N698" s="4"/>
      <c r="O698" s="4"/>
      <c r="P698" s="4"/>
      <c r="Q698" s="4"/>
      <c r="R698" s="4"/>
      <c r="S698" s="4"/>
      <c r="T698" s="4"/>
      <c r="U698" s="4"/>
      <c r="V698" s="4"/>
      <c r="W698" s="4"/>
      <c r="X698" s="4"/>
    </row>
    <row r="699" ht="15.5">
      <c r="A699" s="4"/>
      <c r="B699" s="4"/>
      <c r="C699" s="4"/>
      <c r="D699" s="4"/>
      <c r="E699" s="4"/>
      <c r="F699" s="4"/>
      <c r="G699" s="14"/>
      <c r="H699" s="15"/>
      <c r="I699" s="15"/>
      <c r="J699" s="4"/>
      <c r="K699" s="4"/>
      <c r="L699" s="4"/>
      <c r="M699" s="4"/>
      <c r="N699" s="4"/>
      <c r="O699" s="4"/>
      <c r="P699" s="4"/>
      <c r="Q699" s="4"/>
      <c r="R699" s="4"/>
      <c r="S699" s="4"/>
      <c r="T699" s="4"/>
      <c r="U699" s="4"/>
      <c r="V699" s="4"/>
      <c r="W699" s="4"/>
      <c r="X699" s="4"/>
    </row>
    <row r="700" ht="15.5">
      <c r="A700" s="4"/>
      <c r="B700" s="4"/>
      <c r="C700" s="4"/>
      <c r="D700" s="4"/>
      <c r="E700" s="4"/>
      <c r="F700" s="4"/>
      <c r="G700" s="14"/>
      <c r="H700" s="15"/>
      <c r="I700" s="15"/>
      <c r="J700" s="4"/>
      <c r="K700" s="4"/>
      <c r="L700" s="4"/>
      <c r="M700" s="4"/>
      <c r="N700" s="4"/>
      <c r="O700" s="4"/>
      <c r="P700" s="4"/>
      <c r="Q700" s="4"/>
      <c r="R700" s="4"/>
      <c r="S700" s="4"/>
      <c r="T700" s="4"/>
      <c r="U700" s="4"/>
      <c r="V700" s="4"/>
      <c r="W700" s="4"/>
      <c r="X700" s="4"/>
    </row>
    <row r="701" ht="15.5">
      <c r="A701" s="4"/>
      <c r="B701" s="4"/>
      <c r="C701" s="4"/>
      <c r="D701" s="4"/>
      <c r="E701" s="4"/>
      <c r="F701" s="4"/>
      <c r="G701" s="14"/>
      <c r="H701" s="15"/>
      <c r="I701" s="15"/>
      <c r="J701" s="4"/>
      <c r="K701" s="4"/>
      <c r="L701" s="4"/>
      <c r="M701" s="4"/>
      <c r="N701" s="4"/>
      <c r="O701" s="4"/>
      <c r="P701" s="4"/>
      <c r="Q701" s="4"/>
      <c r="R701" s="4"/>
      <c r="S701" s="4"/>
      <c r="T701" s="4"/>
      <c r="U701" s="4"/>
      <c r="V701" s="4"/>
      <c r="W701" s="4"/>
      <c r="X701" s="4"/>
    </row>
    <row r="702" ht="15.5">
      <c r="A702" s="4"/>
      <c r="B702" s="4"/>
      <c r="C702" s="4"/>
      <c r="D702" s="4"/>
      <c r="E702" s="4"/>
      <c r="F702" s="4"/>
      <c r="G702" s="14"/>
      <c r="H702" s="15"/>
      <c r="I702" s="15"/>
      <c r="J702" s="4"/>
      <c r="K702" s="4"/>
      <c r="L702" s="4"/>
      <c r="M702" s="4"/>
      <c r="N702" s="4"/>
      <c r="O702" s="4"/>
      <c r="P702" s="4"/>
      <c r="Q702" s="4"/>
      <c r="R702" s="4"/>
      <c r="S702" s="4"/>
      <c r="T702" s="4"/>
      <c r="U702" s="4"/>
      <c r="V702" s="4"/>
      <c r="W702" s="4"/>
      <c r="X702" s="4"/>
    </row>
    <row r="703" ht="15.5">
      <c r="A703" s="4"/>
      <c r="B703" s="4"/>
      <c r="C703" s="4"/>
      <c r="D703" s="4"/>
      <c r="E703" s="4"/>
      <c r="F703" s="4"/>
      <c r="G703" s="14"/>
      <c r="H703" s="15"/>
      <c r="I703" s="15"/>
      <c r="J703" s="4"/>
      <c r="K703" s="4"/>
      <c r="L703" s="4"/>
      <c r="M703" s="4"/>
      <c r="N703" s="4"/>
      <c r="O703" s="4"/>
      <c r="P703" s="4"/>
      <c r="Q703" s="4"/>
      <c r="R703" s="4"/>
      <c r="S703" s="4"/>
      <c r="T703" s="4"/>
      <c r="U703" s="4"/>
      <c r="V703" s="4"/>
      <c r="W703" s="4"/>
      <c r="X703" s="4"/>
    </row>
    <row r="704" ht="15.5">
      <c r="A704" s="4"/>
      <c r="B704" s="4"/>
      <c r="C704" s="4"/>
      <c r="D704" s="4"/>
      <c r="E704" s="4"/>
      <c r="F704" s="4"/>
      <c r="G704" s="14"/>
      <c r="H704" s="15"/>
      <c r="I704" s="15"/>
      <c r="J704" s="4"/>
      <c r="K704" s="4"/>
      <c r="L704" s="4"/>
      <c r="M704" s="4"/>
      <c r="N704" s="4"/>
      <c r="O704" s="4"/>
      <c r="P704" s="4"/>
      <c r="Q704" s="4"/>
      <c r="R704" s="4"/>
      <c r="S704" s="4"/>
      <c r="T704" s="4"/>
      <c r="U704" s="4"/>
      <c r="V704" s="4"/>
      <c r="W704" s="4"/>
      <c r="X704" s="4"/>
    </row>
    <row r="705" ht="15.5">
      <c r="A705" s="4"/>
      <c r="B705" s="4"/>
      <c r="C705" s="4"/>
      <c r="D705" s="4"/>
      <c r="E705" s="4"/>
      <c r="F705" s="4"/>
      <c r="G705" s="14"/>
      <c r="H705" s="15"/>
      <c r="I705" s="15"/>
      <c r="J705" s="4"/>
      <c r="K705" s="4"/>
      <c r="L705" s="4"/>
      <c r="M705" s="4"/>
      <c r="N705" s="4"/>
      <c r="O705" s="4"/>
      <c r="P705" s="4"/>
      <c r="Q705" s="4"/>
      <c r="R705" s="4"/>
      <c r="S705" s="4"/>
      <c r="T705" s="4"/>
      <c r="U705" s="4"/>
      <c r="V705" s="4"/>
      <c r="W705" s="4"/>
      <c r="X705" s="4"/>
    </row>
    <row r="706" ht="15.5">
      <c r="A706" s="4"/>
      <c r="B706" s="4"/>
      <c r="C706" s="4"/>
      <c r="D706" s="4"/>
      <c r="E706" s="4"/>
      <c r="F706" s="4"/>
      <c r="G706" s="14"/>
      <c r="H706" s="15"/>
      <c r="I706" s="15"/>
      <c r="J706" s="4"/>
      <c r="K706" s="4"/>
      <c r="L706" s="4"/>
      <c r="M706" s="4"/>
      <c r="N706" s="4"/>
      <c r="O706" s="4"/>
      <c r="P706" s="4"/>
      <c r="Q706" s="4"/>
      <c r="R706" s="4"/>
      <c r="S706" s="4"/>
      <c r="T706" s="4"/>
      <c r="U706" s="4"/>
      <c r="V706" s="4"/>
      <c r="W706" s="4"/>
      <c r="X706" s="4"/>
    </row>
    <row r="707" ht="15.5">
      <c r="A707" s="4"/>
      <c r="B707" s="4"/>
      <c r="C707" s="4"/>
      <c r="D707" s="4"/>
      <c r="E707" s="4"/>
      <c r="F707" s="4"/>
      <c r="G707" s="14"/>
      <c r="H707" s="15"/>
      <c r="I707" s="15"/>
      <c r="J707" s="4"/>
      <c r="K707" s="4"/>
      <c r="L707" s="4"/>
      <c r="M707" s="4"/>
      <c r="N707" s="4"/>
      <c r="O707" s="4"/>
      <c r="P707" s="4"/>
      <c r="Q707" s="4"/>
      <c r="R707" s="4"/>
      <c r="S707" s="4"/>
      <c r="T707" s="4"/>
      <c r="U707" s="4"/>
      <c r="V707" s="4"/>
      <c r="W707" s="4"/>
      <c r="X707" s="4"/>
    </row>
    <row r="708" ht="15.5">
      <c r="A708" s="4"/>
      <c r="B708" s="4"/>
      <c r="C708" s="4"/>
      <c r="D708" s="4"/>
      <c r="E708" s="4"/>
      <c r="F708" s="4"/>
      <c r="G708" s="14"/>
      <c r="H708" s="15"/>
      <c r="I708" s="15"/>
      <c r="J708" s="4"/>
      <c r="K708" s="4"/>
      <c r="L708" s="4"/>
      <c r="M708" s="4"/>
      <c r="N708" s="4"/>
      <c r="O708" s="4"/>
      <c r="P708" s="4"/>
      <c r="Q708" s="4"/>
      <c r="R708" s="4"/>
      <c r="S708" s="4"/>
      <c r="T708" s="4"/>
      <c r="U708" s="4"/>
      <c r="V708" s="4"/>
      <c r="W708" s="4"/>
      <c r="X708" s="4"/>
    </row>
    <row r="709" ht="15.5">
      <c r="A709" s="4"/>
      <c r="B709" s="4"/>
      <c r="C709" s="4"/>
      <c r="D709" s="4"/>
      <c r="E709" s="4"/>
      <c r="F709" s="4"/>
      <c r="G709" s="14"/>
      <c r="H709" s="15"/>
      <c r="I709" s="15"/>
      <c r="J709" s="4"/>
      <c r="K709" s="4"/>
      <c r="L709" s="4"/>
      <c r="M709" s="4"/>
      <c r="N709" s="4"/>
      <c r="O709" s="4"/>
      <c r="P709" s="4"/>
      <c r="Q709" s="4"/>
      <c r="R709" s="4"/>
      <c r="S709" s="4"/>
      <c r="T709" s="4"/>
      <c r="U709" s="4"/>
      <c r="V709" s="4"/>
      <c r="W709" s="4"/>
      <c r="X709" s="4"/>
    </row>
    <row r="710" ht="15.5">
      <c r="A710" s="4"/>
      <c r="B710" s="4"/>
      <c r="C710" s="4"/>
      <c r="D710" s="4"/>
      <c r="E710" s="4"/>
      <c r="F710" s="4"/>
      <c r="G710" s="14"/>
      <c r="H710" s="15"/>
      <c r="I710" s="15"/>
      <c r="J710" s="4"/>
      <c r="K710" s="4"/>
      <c r="L710" s="4"/>
      <c r="M710" s="4"/>
      <c r="N710" s="4"/>
      <c r="O710" s="4"/>
      <c r="P710" s="4"/>
      <c r="Q710" s="4"/>
      <c r="R710" s="4"/>
      <c r="S710" s="4"/>
      <c r="T710" s="4"/>
      <c r="U710" s="4"/>
      <c r="V710" s="4"/>
      <c r="W710" s="4"/>
      <c r="X710" s="4"/>
    </row>
    <row r="711" ht="15.5">
      <c r="A711" s="4"/>
      <c r="B711" s="4"/>
      <c r="C711" s="4"/>
      <c r="D711" s="4"/>
      <c r="E711" s="4"/>
      <c r="F711" s="4"/>
      <c r="G711" s="14"/>
      <c r="H711" s="15"/>
      <c r="I711" s="15"/>
      <c r="J711" s="4"/>
      <c r="K711" s="4"/>
      <c r="L711" s="4"/>
      <c r="M711" s="4"/>
      <c r="N711" s="4"/>
      <c r="O711" s="4"/>
      <c r="P711" s="4"/>
      <c r="Q711" s="4"/>
      <c r="R711" s="4"/>
      <c r="S711" s="4"/>
      <c r="T711" s="4"/>
      <c r="U711" s="4"/>
      <c r="V711" s="4"/>
      <c r="W711" s="4"/>
      <c r="X711" s="4"/>
    </row>
    <row r="712" ht="15.5">
      <c r="A712" s="4"/>
      <c r="B712" s="4"/>
      <c r="C712" s="4"/>
      <c r="D712" s="4"/>
      <c r="E712" s="4"/>
      <c r="F712" s="4"/>
      <c r="G712" s="14"/>
      <c r="H712" s="15"/>
      <c r="I712" s="15"/>
      <c r="J712" s="4"/>
      <c r="K712" s="4"/>
      <c r="L712" s="4"/>
      <c r="M712" s="4"/>
      <c r="N712" s="4"/>
      <c r="O712" s="4"/>
      <c r="P712" s="4"/>
      <c r="Q712" s="4"/>
      <c r="R712" s="4"/>
      <c r="S712" s="4"/>
      <c r="T712" s="4"/>
      <c r="U712" s="4"/>
      <c r="V712" s="4"/>
      <c r="W712" s="4"/>
      <c r="X712" s="4"/>
    </row>
    <row r="713" ht="15.5">
      <c r="A713" s="4"/>
      <c r="B713" s="4"/>
      <c r="C713" s="4"/>
      <c r="D713" s="4"/>
      <c r="E713" s="4"/>
      <c r="F713" s="4"/>
      <c r="G713" s="14"/>
      <c r="H713" s="15"/>
      <c r="I713" s="15"/>
      <c r="J713" s="4"/>
      <c r="K713" s="4"/>
      <c r="L713" s="4"/>
      <c r="M713" s="4"/>
      <c r="N713" s="4"/>
      <c r="O713" s="4"/>
      <c r="P713" s="4"/>
      <c r="Q713" s="4"/>
      <c r="R713" s="4"/>
      <c r="S713" s="4"/>
      <c r="T713" s="4"/>
      <c r="U713" s="4"/>
      <c r="V713" s="4"/>
      <c r="W713" s="4"/>
      <c r="X713" s="4"/>
    </row>
    <row r="714" ht="15.5">
      <c r="A714" s="4"/>
      <c r="B714" s="4"/>
      <c r="C714" s="4"/>
      <c r="D714" s="4"/>
      <c r="E714" s="4"/>
      <c r="F714" s="4"/>
      <c r="G714" s="14"/>
      <c r="H714" s="15"/>
      <c r="I714" s="15"/>
      <c r="J714" s="4"/>
      <c r="K714" s="4"/>
      <c r="L714" s="4"/>
      <c r="M714" s="4"/>
      <c r="N714" s="4"/>
      <c r="O714" s="4"/>
      <c r="P714" s="4"/>
      <c r="Q714" s="4"/>
      <c r="R714" s="4"/>
      <c r="S714" s="4"/>
      <c r="T714" s="4"/>
      <c r="U714" s="4"/>
      <c r="V714" s="4"/>
      <c r="W714" s="4"/>
      <c r="X714" s="4"/>
    </row>
    <row r="715" ht="15.5">
      <c r="A715" s="4"/>
      <c r="B715" s="4"/>
      <c r="C715" s="4"/>
      <c r="D715" s="4"/>
      <c r="E715" s="4"/>
      <c r="F715" s="4"/>
      <c r="G715" s="14"/>
      <c r="H715" s="15"/>
      <c r="I715" s="15"/>
      <c r="J715" s="4"/>
      <c r="K715" s="4"/>
      <c r="L715" s="4"/>
      <c r="M715" s="4"/>
      <c r="N715" s="4"/>
      <c r="O715" s="4"/>
      <c r="P715" s="4"/>
      <c r="Q715" s="4"/>
      <c r="R715" s="4"/>
      <c r="S715" s="4"/>
      <c r="T715" s="4"/>
      <c r="U715" s="4"/>
      <c r="V715" s="4"/>
      <c r="W715" s="4"/>
      <c r="X715" s="4"/>
    </row>
    <row r="716" ht="15.5">
      <c r="A716" s="4"/>
      <c r="B716" s="4"/>
      <c r="C716" s="4"/>
      <c r="D716" s="4"/>
      <c r="E716" s="4"/>
      <c r="F716" s="4"/>
      <c r="G716" s="14"/>
      <c r="H716" s="15"/>
      <c r="I716" s="15"/>
      <c r="J716" s="4"/>
      <c r="K716" s="4"/>
      <c r="L716" s="4"/>
      <c r="M716" s="4"/>
      <c r="N716" s="4"/>
      <c r="O716" s="4"/>
      <c r="P716" s="4"/>
      <c r="Q716" s="4"/>
      <c r="R716" s="4"/>
      <c r="S716" s="4"/>
      <c r="T716" s="4"/>
      <c r="U716" s="4"/>
      <c r="V716" s="4"/>
      <c r="W716" s="4"/>
      <c r="X716" s="4"/>
    </row>
    <row r="717" ht="15.5">
      <c r="A717" s="4"/>
      <c r="B717" s="4"/>
      <c r="C717" s="4"/>
      <c r="D717" s="4"/>
      <c r="E717" s="4"/>
      <c r="F717" s="4"/>
      <c r="G717" s="14"/>
      <c r="H717" s="15"/>
      <c r="I717" s="15"/>
      <c r="J717" s="4"/>
      <c r="K717" s="4"/>
      <c r="L717" s="4"/>
      <c r="M717" s="4"/>
      <c r="N717" s="4"/>
      <c r="O717" s="4"/>
      <c r="P717" s="4"/>
      <c r="Q717" s="4"/>
      <c r="R717" s="4"/>
      <c r="S717" s="4"/>
      <c r="T717" s="4"/>
      <c r="U717" s="4"/>
      <c r="V717" s="4"/>
      <c r="W717" s="4"/>
      <c r="X717" s="4"/>
    </row>
    <row r="718" ht="15.5">
      <c r="A718" s="4"/>
      <c r="B718" s="4"/>
      <c r="C718" s="4"/>
      <c r="D718" s="4"/>
      <c r="E718" s="4"/>
      <c r="F718" s="4"/>
      <c r="G718" s="14"/>
      <c r="H718" s="15"/>
      <c r="I718" s="15"/>
      <c r="J718" s="4"/>
      <c r="K718" s="4"/>
      <c r="L718" s="4"/>
      <c r="M718" s="4"/>
      <c r="N718" s="4"/>
      <c r="O718" s="4"/>
      <c r="P718" s="4"/>
      <c r="Q718" s="4"/>
      <c r="R718" s="4"/>
      <c r="S718" s="4"/>
      <c r="T718" s="4"/>
      <c r="U718" s="4"/>
      <c r="V718" s="4"/>
      <c r="W718" s="4"/>
      <c r="X718" s="4"/>
    </row>
    <row r="719" ht="15.5">
      <c r="A719" s="4"/>
      <c r="B719" s="4"/>
      <c r="C719" s="4"/>
      <c r="D719" s="4"/>
      <c r="E719" s="4"/>
      <c r="F719" s="4"/>
      <c r="G719" s="14"/>
      <c r="H719" s="15"/>
      <c r="I719" s="15"/>
      <c r="J719" s="4"/>
      <c r="K719" s="4"/>
      <c r="L719" s="4"/>
      <c r="M719" s="4"/>
      <c r="N719" s="4"/>
      <c r="O719" s="4"/>
      <c r="P719" s="4"/>
      <c r="Q719" s="4"/>
      <c r="R719" s="4"/>
      <c r="S719" s="4"/>
      <c r="T719" s="4"/>
      <c r="U719" s="4"/>
      <c r="V719" s="4"/>
      <c r="W719" s="4"/>
      <c r="X719" s="4"/>
    </row>
    <row r="720" ht="15.5">
      <c r="A720" s="4"/>
      <c r="B720" s="4"/>
      <c r="C720" s="4"/>
      <c r="D720" s="4"/>
      <c r="E720" s="4"/>
      <c r="F720" s="4"/>
      <c r="G720" s="14"/>
      <c r="H720" s="15"/>
      <c r="I720" s="15"/>
      <c r="J720" s="4"/>
      <c r="K720" s="4"/>
      <c r="L720" s="4"/>
      <c r="M720" s="4"/>
      <c r="N720" s="4"/>
      <c r="O720" s="4"/>
      <c r="P720" s="4"/>
      <c r="Q720" s="4"/>
      <c r="R720" s="4"/>
      <c r="S720" s="4"/>
      <c r="T720" s="4"/>
      <c r="U720" s="4"/>
      <c r="V720" s="4"/>
      <c r="W720" s="4"/>
      <c r="X720" s="4"/>
    </row>
    <row r="721" ht="15.5">
      <c r="A721" s="4"/>
      <c r="B721" s="4"/>
      <c r="C721" s="4"/>
      <c r="D721" s="4"/>
      <c r="E721" s="4"/>
      <c r="F721" s="4"/>
      <c r="G721" s="14"/>
      <c r="H721" s="15"/>
      <c r="I721" s="15"/>
      <c r="J721" s="4"/>
      <c r="K721" s="4"/>
      <c r="L721" s="4"/>
      <c r="M721" s="4"/>
      <c r="N721" s="4"/>
      <c r="O721" s="4"/>
      <c r="P721" s="4"/>
      <c r="Q721" s="4"/>
      <c r="R721" s="4"/>
      <c r="S721" s="4"/>
      <c r="T721" s="4"/>
      <c r="U721" s="4"/>
      <c r="V721" s="4"/>
      <c r="W721" s="4"/>
      <c r="X721" s="4"/>
    </row>
    <row r="722" ht="15.5">
      <c r="A722" s="4"/>
      <c r="B722" s="4"/>
      <c r="C722" s="4"/>
      <c r="D722" s="4"/>
      <c r="E722" s="4"/>
      <c r="F722" s="4"/>
      <c r="G722" s="14"/>
      <c r="H722" s="15"/>
      <c r="I722" s="15"/>
      <c r="J722" s="4"/>
      <c r="K722" s="4"/>
      <c r="L722" s="4"/>
      <c r="M722" s="4"/>
      <c r="N722" s="4"/>
      <c r="O722" s="4"/>
      <c r="P722" s="4"/>
      <c r="Q722" s="4"/>
      <c r="R722" s="4"/>
      <c r="S722" s="4"/>
      <c r="T722" s="4"/>
      <c r="U722" s="4"/>
      <c r="V722" s="4"/>
      <c r="W722" s="4"/>
      <c r="X722" s="4"/>
    </row>
    <row r="723" ht="15.5">
      <c r="A723" s="4"/>
      <c r="B723" s="4"/>
      <c r="C723" s="4"/>
      <c r="D723" s="4"/>
      <c r="E723" s="4"/>
      <c r="F723" s="4"/>
      <c r="G723" s="14"/>
      <c r="H723" s="15"/>
      <c r="I723" s="15"/>
      <c r="J723" s="4"/>
      <c r="K723" s="4"/>
      <c r="L723" s="4"/>
      <c r="M723" s="4"/>
      <c r="N723" s="4"/>
      <c r="O723" s="4"/>
      <c r="P723" s="4"/>
      <c r="Q723" s="4"/>
      <c r="R723" s="4"/>
      <c r="S723" s="4"/>
      <c r="T723" s="4"/>
      <c r="U723" s="4"/>
      <c r="V723" s="4"/>
      <c r="W723" s="4"/>
      <c r="X723" s="4"/>
    </row>
    <row r="724" ht="15.5">
      <c r="A724" s="4"/>
      <c r="B724" s="4"/>
      <c r="C724" s="4"/>
      <c r="D724" s="4"/>
      <c r="E724" s="4"/>
      <c r="F724" s="4"/>
      <c r="G724" s="14"/>
      <c r="H724" s="15"/>
      <c r="I724" s="15"/>
      <c r="J724" s="4"/>
      <c r="K724" s="4"/>
      <c r="L724" s="4"/>
      <c r="M724" s="4"/>
      <c r="N724" s="4"/>
      <c r="O724" s="4"/>
      <c r="P724" s="4"/>
      <c r="Q724" s="4"/>
      <c r="R724" s="4"/>
      <c r="S724" s="4"/>
      <c r="T724" s="4"/>
      <c r="U724" s="4"/>
      <c r="V724" s="4"/>
      <c r="W724" s="4"/>
      <c r="X724" s="4"/>
    </row>
    <row r="725" ht="15.5">
      <c r="A725" s="4"/>
      <c r="B725" s="4"/>
      <c r="C725" s="4"/>
      <c r="D725" s="4"/>
      <c r="E725" s="4"/>
      <c r="F725" s="4"/>
      <c r="G725" s="14"/>
      <c r="H725" s="15"/>
      <c r="I725" s="15"/>
      <c r="J725" s="4"/>
      <c r="K725" s="4"/>
      <c r="L725" s="4"/>
      <c r="M725" s="4"/>
      <c r="N725" s="4"/>
      <c r="O725" s="4"/>
      <c r="P725" s="4"/>
      <c r="Q725" s="4"/>
      <c r="R725" s="4"/>
      <c r="S725" s="4"/>
      <c r="T725" s="4"/>
      <c r="U725" s="4"/>
      <c r="V725" s="4"/>
      <c r="W725" s="4"/>
      <c r="X725" s="4"/>
    </row>
    <row r="726" ht="15.5">
      <c r="A726" s="4"/>
      <c r="B726" s="4"/>
      <c r="C726" s="4"/>
      <c r="D726" s="4"/>
      <c r="E726" s="4"/>
      <c r="F726" s="4"/>
      <c r="G726" s="14"/>
      <c r="H726" s="15"/>
      <c r="I726" s="15"/>
      <c r="J726" s="4"/>
      <c r="K726" s="4"/>
      <c r="L726" s="4"/>
      <c r="M726" s="4"/>
      <c r="N726" s="4"/>
      <c r="O726" s="4"/>
      <c r="P726" s="4"/>
      <c r="Q726" s="4"/>
      <c r="R726" s="4"/>
      <c r="S726" s="4"/>
      <c r="T726" s="4"/>
      <c r="U726" s="4"/>
      <c r="V726" s="4"/>
      <c r="W726" s="4"/>
      <c r="X726" s="4"/>
    </row>
    <row r="727" ht="15.5">
      <c r="A727" s="4"/>
      <c r="B727" s="4"/>
      <c r="C727" s="4"/>
      <c r="D727" s="4"/>
      <c r="E727" s="4"/>
      <c r="F727" s="4"/>
      <c r="G727" s="14"/>
      <c r="H727" s="15"/>
      <c r="I727" s="15"/>
      <c r="J727" s="4"/>
      <c r="K727" s="4"/>
      <c r="L727" s="4"/>
      <c r="M727" s="4"/>
      <c r="N727" s="4"/>
      <c r="O727" s="4"/>
      <c r="P727" s="4"/>
      <c r="Q727" s="4"/>
      <c r="R727" s="4"/>
      <c r="S727" s="4"/>
      <c r="T727" s="4"/>
      <c r="U727" s="4"/>
      <c r="V727" s="4"/>
      <c r="W727" s="4"/>
      <c r="X727" s="4"/>
    </row>
    <row r="728" ht="15.5">
      <c r="A728" s="4"/>
      <c r="B728" s="4"/>
      <c r="C728" s="4"/>
      <c r="D728" s="4"/>
      <c r="E728" s="4"/>
      <c r="F728" s="4"/>
      <c r="G728" s="14"/>
      <c r="H728" s="15"/>
      <c r="I728" s="15"/>
      <c r="J728" s="4"/>
      <c r="K728" s="4"/>
      <c r="L728" s="4"/>
      <c r="M728" s="4"/>
      <c r="N728" s="4"/>
      <c r="O728" s="4"/>
      <c r="P728" s="4"/>
      <c r="Q728" s="4"/>
      <c r="R728" s="4"/>
      <c r="S728" s="4"/>
      <c r="T728" s="4"/>
      <c r="U728" s="4"/>
      <c r="V728" s="4"/>
      <c r="W728" s="4"/>
      <c r="X728" s="4"/>
    </row>
    <row r="729" ht="15.5">
      <c r="A729" s="4"/>
      <c r="B729" s="4"/>
      <c r="C729" s="4"/>
      <c r="D729" s="4"/>
      <c r="E729" s="4"/>
      <c r="F729" s="4"/>
      <c r="G729" s="14"/>
      <c r="H729" s="15"/>
      <c r="I729" s="15"/>
      <c r="J729" s="4"/>
      <c r="K729" s="4"/>
      <c r="L729" s="4"/>
      <c r="M729" s="4"/>
      <c r="N729" s="4"/>
      <c r="O729" s="4"/>
      <c r="P729" s="4"/>
      <c r="Q729" s="4"/>
      <c r="R729" s="4"/>
      <c r="S729" s="4"/>
      <c r="T729" s="4"/>
      <c r="U729" s="4"/>
      <c r="V729" s="4"/>
      <c r="W729" s="4"/>
      <c r="X729" s="4"/>
    </row>
    <row r="730" ht="15.5">
      <c r="A730" s="4"/>
      <c r="B730" s="4"/>
      <c r="C730" s="4"/>
      <c r="D730" s="4"/>
      <c r="E730" s="4"/>
      <c r="F730" s="4"/>
      <c r="G730" s="14"/>
      <c r="H730" s="15"/>
      <c r="I730" s="15"/>
      <c r="J730" s="4"/>
      <c r="K730" s="4"/>
      <c r="L730" s="4"/>
      <c r="M730" s="4"/>
      <c r="N730" s="4"/>
      <c r="O730" s="4"/>
      <c r="P730" s="4"/>
      <c r="Q730" s="4"/>
      <c r="R730" s="4"/>
      <c r="S730" s="4"/>
      <c r="T730" s="4"/>
      <c r="U730" s="4"/>
      <c r="V730" s="4"/>
      <c r="W730" s="4"/>
      <c r="X730" s="4"/>
    </row>
    <row r="731" ht="15.5">
      <c r="A731" s="4"/>
      <c r="B731" s="4"/>
      <c r="C731" s="4"/>
      <c r="D731" s="4"/>
      <c r="E731" s="4"/>
      <c r="F731" s="4"/>
      <c r="G731" s="14"/>
      <c r="H731" s="15"/>
      <c r="I731" s="15"/>
      <c r="J731" s="4"/>
      <c r="K731" s="4"/>
      <c r="L731" s="4"/>
      <c r="M731" s="4"/>
      <c r="N731" s="4"/>
      <c r="O731" s="4"/>
      <c r="P731" s="4"/>
      <c r="Q731" s="4"/>
      <c r="R731" s="4"/>
      <c r="S731" s="4"/>
      <c r="T731" s="4"/>
      <c r="U731" s="4"/>
      <c r="V731" s="4"/>
      <c r="W731" s="4"/>
      <c r="X731" s="4"/>
    </row>
    <row r="732" ht="15.5">
      <c r="A732" s="4"/>
      <c r="B732" s="4"/>
      <c r="C732" s="4"/>
      <c r="D732" s="4"/>
      <c r="E732" s="4"/>
      <c r="F732" s="4"/>
      <c r="G732" s="14"/>
      <c r="H732" s="15"/>
      <c r="I732" s="15"/>
      <c r="J732" s="4"/>
      <c r="K732" s="4"/>
      <c r="L732" s="4"/>
      <c r="M732" s="4"/>
      <c r="N732" s="4"/>
      <c r="O732" s="4"/>
      <c r="P732" s="4"/>
      <c r="Q732" s="4"/>
      <c r="R732" s="4"/>
      <c r="S732" s="4"/>
      <c r="T732" s="4"/>
      <c r="U732" s="4"/>
      <c r="V732" s="4"/>
      <c r="W732" s="4"/>
      <c r="X732" s="4"/>
    </row>
    <row r="733" ht="15.5">
      <c r="A733" s="4"/>
      <c r="B733" s="4"/>
      <c r="C733" s="4"/>
      <c r="D733" s="4"/>
      <c r="E733" s="4"/>
      <c r="F733" s="4"/>
      <c r="G733" s="14"/>
      <c r="H733" s="15"/>
      <c r="I733" s="15"/>
      <c r="J733" s="4"/>
      <c r="K733" s="4"/>
      <c r="L733" s="4"/>
      <c r="M733" s="4"/>
      <c r="N733" s="4"/>
      <c r="O733" s="4"/>
      <c r="P733" s="4"/>
      <c r="Q733" s="4"/>
      <c r="R733" s="4"/>
      <c r="S733" s="4"/>
      <c r="T733" s="4"/>
      <c r="U733" s="4"/>
      <c r="V733" s="4"/>
      <c r="W733" s="4"/>
      <c r="X733" s="4"/>
    </row>
    <row r="734" ht="15.5">
      <c r="A734" s="4"/>
      <c r="B734" s="4"/>
      <c r="C734" s="4"/>
      <c r="D734" s="4"/>
      <c r="E734" s="4"/>
      <c r="F734" s="4"/>
      <c r="G734" s="14"/>
      <c r="H734" s="15"/>
      <c r="I734" s="15"/>
      <c r="J734" s="4"/>
      <c r="K734" s="4"/>
      <c r="L734" s="4"/>
      <c r="M734" s="4"/>
      <c r="N734" s="4"/>
      <c r="O734" s="4"/>
      <c r="P734" s="4"/>
      <c r="Q734" s="4"/>
      <c r="R734" s="4"/>
      <c r="S734" s="4"/>
      <c r="T734" s="4"/>
      <c r="U734" s="4"/>
      <c r="V734" s="4"/>
      <c r="W734" s="4"/>
      <c r="X734" s="4"/>
    </row>
    <row r="735" ht="15.5">
      <c r="A735" s="4"/>
      <c r="B735" s="4"/>
      <c r="C735" s="4"/>
      <c r="D735" s="4"/>
      <c r="E735" s="4"/>
      <c r="F735" s="4"/>
      <c r="G735" s="14"/>
      <c r="H735" s="15"/>
      <c r="I735" s="15"/>
      <c r="J735" s="4"/>
      <c r="K735" s="4"/>
      <c r="L735" s="4"/>
      <c r="M735" s="4"/>
      <c r="N735" s="4"/>
      <c r="O735" s="4"/>
      <c r="P735" s="4"/>
      <c r="Q735" s="4"/>
      <c r="R735" s="4"/>
      <c r="S735" s="4"/>
      <c r="T735" s="4"/>
      <c r="U735" s="4"/>
      <c r="V735" s="4"/>
      <c r="W735" s="4"/>
      <c r="X735" s="4"/>
    </row>
    <row r="736" ht="15.5">
      <c r="A736" s="4"/>
      <c r="B736" s="4"/>
      <c r="C736" s="4"/>
      <c r="D736" s="4"/>
      <c r="E736" s="4"/>
      <c r="F736" s="4"/>
      <c r="G736" s="14"/>
      <c r="H736" s="15"/>
      <c r="I736" s="15"/>
      <c r="J736" s="4"/>
      <c r="K736" s="4"/>
      <c r="L736" s="4"/>
      <c r="M736" s="4"/>
      <c r="N736" s="4"/>
      <c r="O736" s="4"/>
      <c r="P736" s="4"/>
      <c r="Q736" s="4"/>
      <c r="R736" s="4"/>
      <c r="S736" s="4"/>
      <c r="T736" s="4"/>
      <c r="U736" s="4"/>
      <c r="V736" s="4"/>
      <c r="W736" s="4"/>
      <c r="X736" s="4"/>
    </row>
    <row r="737" ht="15.5">
      <c r="A737" s="4"/>
      <c r="B737" s="4"/>
      <c r="C737" s="4"/>
      <c r="D737" s="4"/>
      <c r="E737" s="4"/>
      <c r="F737" s="4"/>
      <c r="G737" s="14"/>
      <c r="H737" s="15"/>
      <c r="I737" s="15"/>
      <c r="J737" s="4"/>
      <c r="K737" s="4"/>
      <c r="L737" s="4"/>
      <c r="M737" s="4"/>
      <c r="N737" s="4"/>
      <c r="O737" s="4"/>
      <c r="P737" s="4"/>
      <c r="Q737" s="4"/>
      <c r="R737" s="4"/>
      <c r="S737" s="4"/>
      <c r="T737" s="4"/>
      <c r="U737" s="4"/>
      <c r="V737" s="4"/>
      <c r="W737" s="4"/>
      <c r="X737" s="4"/>
    </row>
    <row r="738" ht="15.5">
      <c r="A738" s="4"/>
      <c r="B738" s="4"/>
      <c r="C738" s="4"/>
      <c r="D738" s="4"/>
      <c r="E738" s="4"/>
      <c r="F738" s="4"/>
      <c r="G738" s="14"/>
      <c r="H738" s="15"/>
      <c r="I738" s="15"/>
      <c r="J738" s="4"/>
      <c r="K738" s="4"/>
      <c r="L738" s="4"/>
      <c r="M738" s="4"/>
      <c r="N738" s="4"/>
      <c r="O738" s="4"/>
      <c r="P738" s="4"/>
      <c r="Q738" s="4"/>
      <c r="R738" s="4"/>
      <c r="S738" s="4"/>
      <c r="T738" s="4"/>
      <c r="U738" s="4"/>
      <c r="V738" s="4"/>
      <c r="W738" s="4"/>
      <c r="X738" s="4"/>
    </row>
    <row r="739" ht="15.5">
      <c r="A739" s="4"/>
      <c r="B739" s="4"/>
      <c r="C739" s="4"/>
      <c r="D739" s="4"/>
      <c r="E739" s="4"/>
      <c r="F739" s="4"/>
      <c r="G739" s="14"/>
      <c r="H739" s="15"/>
      <c r="I739" s="15"/>
      <c r="J739" s="4"/>
      <c r="K739" s="4"/>
      <c r="L739" s="4"/>
      <c r="M739" s="4"/>
      <c r="N739" s="4"/>
      <c r="O739" s="4"/>
      <c r="P739" s="4"/>
      <c r="Q739" s="4"/>
      <c r="R739" s="4"/>
      <c r="S739" s="4"/>
      <c r="T739" s="4"/>
      <c r="U739" s="4"/>
      <c r="V739" s="4"/>
      <c r="W739" s="4"/>
      <c r="X739" s="4"/>
    </row>
    <row r="740" ht="15.5">
      <c r="A740" s="4"/>
      <c r="B740" s="4"/>
      <c r="C740" s="4"/>
      <c r="D740" s="4"/>
      <c r="E740" s="4"/>
      <c r="F740" s="4"/>
      <c r="G740" s="14"/>
      <c r="H740" s="15"/>
      <c r="I740" s="15"/>
      <c r="J740" s="4"/>
      <c r="K740" s="4"/>
      <c r="L740" s="4"/>
      <c r="M740" s="4"/>
      <c r="N740" s="4"/>
      <c r="O740" s="4"/>
      <c r="P740" s="4"/>
      <c r="Q740" s="4"/>
      <c r="R740" s="4"/>
      <c r="S740" s="4"/>
      <c r="T740" s="4"/>
      <c r="U740" s="4"/>
      <c r="V740" s="4"/>
      <c r="W740" s="4"/>
      <c r="X740" s="4"/>
    </row>
    <row r="741" ht="15.5">
      <c r="A741" s="4"/>
      <c r="B741" s="4"/>
      <c r="C741" s="4"/>
      <c r="D741" s="4"/>
      <c r="E741" s="4"/>
      <c r="F741" s="4"/>
      <c r="G741" s="14"/>
      <c r="H741" s="15"/>
      <c r="I741" s="15"/>
      <c r="J741" s="4"/>
      <c r="K741" s="4"/>
      <c r="L741" s="4"/>
      <c r="M741" s="4"/>
      <c r="N741" s="4"/>
      <c r="O741" s="4"/>
      <c r="P741" s="4"/>
      <c r="Q741" s="4"/>
      <c r="R741" s="4"/>
      <c r="S741" s="4"/>
      <c r="T741" s="4"/>
      <c r="U741" s="4"/>
      <c r="V741" s="4"/>
      <c r="W741" s="4"/>
      <c r="X741" s="4"/>
    </row>
    <row r="742" ht="15.5">
      <c r="A742" s="4"/>
      <c r="B742" s="4"/>
      <c r="C742" s="4"/>
      <c r="D742" s="4"/>
      <c r="E742" s="4"/>
      <c r="F742" s="4"/>
      <c r="G742" s="14"/>
      <c r="H742" s="15"/>
      <c r="I742" s="15"/>
      <c r="J742" s="4"/>
      <c r="K742" s="4"/>
      <c r="L742" s="4"/>
      <c r="M742" s="4"/>
      <c r="N742" s="4"/>
      <c r="O742" s="4"/>
      <c r="P742" s="4"/>
      <c r="Q742" s="4"/>
      <c r="R742" s="4"/>
      <c r="S742" s="4"/>
      <c r="T742" s="4"/>
      <c r="U742" s="4"/>
      <c r="V742" s="4"/>
      <c r="W742" s="4"/>
      <c r="X742" s="4"/>
    </row>
    <row r="743" ht="15.5">
      <c r="A743" s="4"/>
      <c r="B743" s="4"/>
      <c r="C743" s="4"/>
      <c r="D743" s="4"/>
      <c r="E743" s="4"/>
      <c r="F743" s="4"/>
      <c r="G743" s="14"/>
      <c r="H743" s="15"/>
      <c r="I743" s="15"/>
      <c r="J743" s="4"/>
      <c r="K743" s="4"/>
      <c r="L743" s="4"/>
      <c r="M743" s="4"/>
      <c r="N743" s="4"/>
      <c r="O743" s="4"/>
      <c r="P743" s="4"/>
      <c r="Q743" s="4"/>
      <c r="R743" s="4"/>
      <c r="S743" s="4"/>
      <c r="T743" s="4"/>
      <c r="U743" s="4"/>
      <c r="V743" s="4"/>
      <c r="W743" s="4"/>
      <c r="X743" s="4"/>
    </row>
    <row r="744" ht="15.5">
      <c r="A744" s="4"/>
      <c r="B744" s="4"/>
      <c r="C744" s="4"/>
      <c r="D744" s="4"/>
      <c r="E744" s="4"/>
      <c r="F744" s="4"/>
      <c r="G744" s="14"/>
      <c r="H744" s="15"/>
      <c r="I744" s="15"/>
      <c r="J744" s="4"/>
      <c r="K744" s="4"/>
      <c r="L744" s="4"/>
      <c r="M744" s="4"/>
      <c r="N744" s="4"/>
      <c r="O744" s="4"/>
      <c r="P744" s="4"/>
      <c r="Q744" s="4"/>
      <c r="R744" s="4"/>
      <c r="S744" s="4"/>
      <c r="T744" s="4"/>
      <c r="U744" s="4"/>
      <c r="V744" s="4"/>
      <c r="W744" s="4"/>
      <c r="X744" s="4"/>
    </row>
    <row r="745" ht="15.5">
      <c r="A745" s="4"/>
      <c r="B745" s="4"/>
      <c r="C745" s="4"/>
      <c r="D745" s="4"/>
      <c r="E745" s="4"/>
      <c r="F745" s="4"/>
      <c r="G745" s="14"/>
      <c r="H745" s="15"/>
      <c r="I745" s="15"/>
      <c r="J745" s="4"/>
      <c r="K745" s="4"/>
      <c r="L745" s="4"/>
      <c r="M745" s="4"/>
      <c r="N745" s="4"/>
      <c r="O745" s="4"/>
      <c r="P745" s="4"/>
      <c r="Q745" s="4"/>
      <c r="R745" s="4"/>
      <c r="S745" s="4"/>
      <c r="T745" s="4"/>
      <c r="U745" s="4"/>
      <c r="V745" s="4"/>
      <c r="W745" s="4"/>
      <c r="X745" s="4"/>
    </row>
    <row r="746" ht="15.5">
      <c r="A746" s="4"/>
      <c r="B746" s="4"/>
      <c r="C746" s="4"/>
      <c r="D746" s="4"/>
      <c r="E746" s="4"/>
      <c r="F746" s="4"/>
      <c r="G746" s="14"/>
      <c r="H746" s="15"/>
      <c r="I746" s="15"/>
      <c r="J746" s="4"/>
      <c r="K746" s="4"/>
      <c r="L746" s="4"/>
      <c r="M746" s="4"/>
      <c r="N746" s="4"/>
      <c r="O746" s="4"/>
      <c r="P746" s="4"/>
      <c r="Q746" s="4"/>
      <c r="R746" s="4"/>
      <c r="S746" s="4"/>
      <c r="T746" s="4"/>
      <c r="U746" s="4"/>
      <c r="V746" s="4"/>
      <c r="W746" s="4"/>
      <c r="X746" s="4"/>
    </row>
    <row r="747" ht="15.5">
      <c r="A747" s="4"/>
      <c r="B747" s="4"/>
      <c r="C747" s="4"/>
      <c r="D747" s="4"/>
      <c r="E747" s="4"/>
      <c r="F747" s="4"/>
      <c r="G747" s="14"/>
      <c r="H747" s="15"/>
      <c r="I747" s="15"/>
      <c r="J747" s="4"/>
      <c r="K747" s="4"/>
      <c r="L747" s="4"/>
      <c r="M747" s="4"/>
      <c r="N747" s="4"/>
      <c r="O747" s="4"/>
      <c r="P747" s="4"/>
      <c r="Q747" s="4"/>
      <c r="R747" s="4"/>
      <c r="S747" s="4"/>
      <c r="T747" s="4"/>
      <c r="U747" s="4"/>
      <c r="V747" s="4"/>
      <c r="W747" s="4"/>
      <c r="X747" s="4"/>
    </row>
    <row r="748" ht="15.5">
      <c r="A748" s="4"/>
      <c r="B748" s="4"/>
      <c r="C748" s="4"/>
      <c r="D748" s="4"/>
      <c r="E748" s="4"/>
      <c r="F748" s="4"/>
      <c r="G748" s="14"/>
      <c r="H748" s="15"/>
      <c r="I748" s="15"/>
      <c r="J748" s="4"/>
      <c r="K748" s="4"/>
      <c r="L748" s="4"/>
      <c r="M748" s="4"/>
      <c r="N748" s="4"/>
      <c r="O748" s="4"/>
      <c r="P748" s="4"/>
      <c r="Q748" s="4"/>
      <c r="R748" s="4"/>
      <c r="S748" s="4"/>
      <c r="T748" s="4"/>
      <c r="U748" s="4"/>
      <c r="V748" s="4"/>
      <c r="W748" s="4"/>
      <c r="X748" s="4"/>
    </row>
    <row r="749" ht="15.5">
      <c r="A749" s="4"/>
      <c r="B749" s="4"/>
      <c r="C749" s="4"/>
      <c r="D749" s="4"/>
      <c r="E749" s="4"/>
      <c r="F749" s="4"/>
      <c r="G749" s="14"/>
      <c r="H749" s="15"/>
      <c r="I749" s="15"/>
      <c r="J749" s="4"/>
      <c r="K749" s="4"/>
      <c r="L749" s="4"/>
      <c r="M749" s="4"/>
      <c r="N749" s="4"/>
      <c r="O749" s="4"/>
      <c r="P749" s="4"/>
      <c r="Q749" s="4"/>
      <c r="R749" s="4"/>
      <c r="S749" s="4"/>
      <c r="T749" s="4"/>
      <c r="U749" s="4"/>
      <c r="V749" s="4"/>
      <c r="W749" s="4"/>
      <c r="X749" s="4"/>
    </row>
    <row r="750" ht="15.5">
      <c r="A750" s="4"/>
      <c r="B750" s="4"/>
      <c r="C750" s="4"/>
      <c r="D750" s="4"/>
      <c r="E750" s="4"/>
      <c r="F750" s="4"/>
      <c r="G750" s="14"/>
      <c r="H750" s="15"/>
      <c r="I750" s="15"/>
      <c r="J750" s="4"/>
      <c r="K750" s="4"/>
      <c r="L750" s="4"/>
      <c r="M750" s="4"/>
      <c r="N750" s="4"/>
      <c r="O750" s="4"/>
      <c r="P750" s="4"/>
      <c r="Q750" s="4"/>
      <c r="R750" s="4"/>
      <c r="S750" s="4"/>
      <c r="T750" s="4"/>
      <c r="U750" s="4"/>
      <c r="V750" s="4"/>
      <c r="W750" s="4"/>
      <c r="X750" s="4"/>
    </row>
    <row r="751" ht="15.5">
      <c r="A751" s="4"/>
      <c r="B751" s="4"/>
      <c r="C751" s="4"/>
      <c r="D751" s="4"/>
      <c r="E751" s="4"/>
      <c r="F751" s="4"/>
      <c r="G751" s="14"/>
      <c r="H751" s="15"/>
      <c r="I751" s="15"/>
      <c r="J751" s="4"/>
      <c r="K751" s="4"/>
      <c r="L751" s="4"/>
      <c r="M751" s="4"/>
      <c r="N751" s="4"/>
      <c r="O751" s="4"/>
      <c r="P751" s="4"/>
      <c r="Q751" s="4"/>
      <c r="R751" s="4"/>
      <c r="S751" s="4"/>
      <c r="T751" s="4"/>
      <c r="U751" s="4"/>
      <c r="V751" s="4"/>
      <c r="W751" s="4"/>
      <c r="X751" s="4"/>
    </row>
    <row r="752" ht="15.5">
      <c r="A752" s="4"/>
      <c r="B752" s="4"/>
      <c r="C752" s="4"/>
      <c r="D752" s="4"/>
      <c r="E752" s="4"/>
      <c r="F752" s="4"/>
      <c r="G752" s="14"/>
      <c r="H752" s="15"/>
      <c r="I752" s="15"/>
      <c r="J752" s="4"/>
      <c r="K752" s="4"/>
      <c r="L752" s="4"/>
      <c r="M752" s="4"/>
      <c r="N752" s="4"/>
      <c r="O752" s="4"/>
      <c r="P752" s="4"/>
      <c r="Q752" s="4"/>
      <c r="R752" s="4"/>
      <c r="S752" s="4"/>
      <c r="T752" s="4"/>
      <c r="U752" s="4"/>
      <c r="V752" s="4"/>
      <c r="W752" s="4"/>
      <c r="X752" s="4"/>
    </row>
    <row r="753" ht="15.5">
      <c r="A753" s="4"/>
      <c r="B753" s="4"/>
      <c r="C753" s="4"/>
      <c r="D753" s="4"/>
      <c r="E753" s="4"/>
      <c r="F753" s="4"/>
      <c r="G753" s="14"/>
      <c r="H753" s="15"/>
      <c r="I753" s="15"/>
      <c r="J753" s="4"/>
      <c r="K753" s="4"/>
      <c r="L753" s="4"/>
      <c r="M753" s="4"/>
      <c r="N753" s="4"/>
      <c r="O753" s="4"/>
      <c r="P753" s="4"/>
      <c r="Q753" s="4"/>
      <c r="R753" s="4"/>
      <c r="S753" s="4"/>
      <c r="T753" s="4"/>
      <c r="U753" s="4"/>
      <c r="V753" s="4"/>
      <c r="W753" s="4"/>
      <c r="X753" s="4"/>
    </row>
    <row r="754" ht="15.5">
      <c r="A754" s="4"/>
      <c r="B754" s="4"/>
      <c r="C754" s="4"/>
      <c r="D754" s="4"/>
      <c r="E754" s="4"/>
      <c r="F754" s="4"/>
      <c r="G754" s="14"/>
      <c r="H754" s="15"/>
      <c r="I754" s="15"/>
      <c r="J754" s="4"/>
      <c r="K754" s="4"/>
      <c r="L754" s="4"/>
      <c r="M754" s="4"/>
      <c r="N754" s="4"/>
      <c r="O754" s="4"/>
      <c r="P754" s="4"/>
      <c r="Q754" s="4"/>
      <c r="R754" s="4"/>
      <c r="S754" s="4"/>
      <c r="T754" s="4"/>
      <c r="U754" s="4"/>
      <c r="V754" s="4"/>
      <c r="W754" s="4"/>
      <c r="X754" s="4"/>
    </row>
    <row r="755" ht="15.5">
      <c r="A755" s="4"/>
      <c r="B755" s="4"/>
      <c r="C755" s="4"/>
      <c r="D755" s="4"/>
      <c r="E755" s="4"/>
      <c r="F755" s="4"/>
      <c r="G755" s="14"/>
      <c r="H755" s="15"/>
      <c r="I755" s="15"/>
      <c r="J755" s="4"/>
      <c r="K755" s="4"/>
      <c r="L755" s="4"/>
      <c r="M755" s="4"/>
      <c r="N755" s="4"/>
      <c r="O755" s="4"/>
      <c r="P755" s="4"/>
      <c r="Q755" s="4"/>
      <c r="R755" s="4"/>
      <c r="S755" s="4"/>
      <c r="T755" s="4"/>
      <c r="U755" s="4"/>
      <c r="V755" s="4"/>
      <c r="W755" s="4"/>
      <c r="X755" s="4"/>
    </row>
    <row r="756" ht="15.5">
      <c r="A756" s="4"/>
      <c r="B756" s="4"/>
      <c r="C756" s="4"/>
      <c r="D756" s="4"/>
      <c r="E756" s="4"/>
      <c r="F756" s="4"/>
      <c r="G756" s="14"/>
      <c r="H756" s="15"/>
      <c r="I756" s="15"/>
      <c r="J756" s="4"/>
      <c r="K756" s="4"/>
      <c r="L756" s="4"/>
      <c r="M756" s="4"/>
      <c r="N756" s="4"/>
      <c r="O756" s="4"/>
      <c r="P756" s="4"/>
      <c r="Q756" s="4"/>
      <c r="R756" s="4"/>
      <c r="S756" s="4"/>
      <c r="T756" s="4"/>
      <c r="U756" s="4"/>
      <c r="V756" s="4"/>
      <c r="W756" s="4"/>
      <c r="X756" s="4"/>
    </row>
    <row r="757" ht="15.5">
      <c r="A757" s="4"/>
      <c r="B757" s="4"/>
      <c r="C757" s="4"/>
      <c r="D757" s="4"/>
      <c r="E757" s="4"/>
      <c r="F757" s="4"/>
      <c r="G757" s="14"/>
      <c r="H757" s="15"/>
      <c r="I757" s="15"/>
      <c r="J757" s="4"/>
      <c r="K757" s="4"/>
      <c r="L757" s="4"/>
      <c r="M757" s="4"/>
      <c r="N757" s="4"/>
      <c r="O757" s="4"/>
      <c r="P757" s="4"/>
      <c r="Q757" s="4"/>
      <c r="R757" s="4"/>
      <c r="S757" s="4"/>
      <c r="T757" s="4"/>
      <c r="U757" s="4"/>
      <c r="V757" s="4"/>
      <c r="W757" s="4"/>
      <c r="X757" s="4"/>
    </row>
    <row r="758" ht="15.5">
      <c r="A758" s="4"/>
      <c r="B758" s="4"/>
      <c r="C758" s="4"/>
      <c r="D758" s="4"/>
      <c r="E758" s="4"/>
      <c r="F758" s="4"/>
      <c r="G758" s="14"/>
      <c r="H758" s="15"/>
      <c r="I758" s="15"/>
      <c r="J758" s="4"/>
      <c r="K758" s="4"/>
      <c r="L758" s="4"/>
      <c r="M758" s="4"/>
      <c r="N758" s="4"/>
      <c r="O758" s="4"/>
      <c r="P758" s="4"/>
      <c r="Q758" s="4"/>
      <c r="R758" s="4"/>
      <c r="S758" s="4"/>
      <c r="T758" s="4"/>
      <c r="U758" s="4"/>
      <c r="V758" s="4"/>
      <c r="W758" s="4"/>
      <c r="X758" s="4"/>
    </row>
    <row r="759" ht="15.5">
      <c r="A759" s="4"/>
      <c r="B759" s="4"/>
      <c r="C759" s="4"/>
      <c r="D759" s="4"/>
      <c r="E759" s="4"/>
      <c r="F759" s="4"/>
      <c r="G759" s="14"/>
      <c r="H759" s="15"/>
      <c r="I759" s="15"/>
      <c r="J759" s="4"/>
      <c r="K759" s="4"/>
      <c r="L759" s="4"/>
      <c r="M759" s="4"/>
      <c r="N759" s="4"/>
      <c r="O759" s="4"/>
      <c r="P759" s="4"/>
      <c r="Q759" s="4"/>
      <c r="R759" s="4"/>
      <c r="S759" s="4"/>
      <c r="T759" s="4"/>
      <c r="U759" s="4"/>
      <c r="V759" s="4"/>
      <c r="W759" s="4"/>
      <c r="X759" s="4"/>
    </row>
    <row r="760" ht="15.5">
      <c r="A760" s="4"/>
      <c r="B760" s="4"/>
      <c r="C760" s="4"/>
      <c r="D760" s="4"/>
      <c r="E760" s="4"/>
      <c r="F760" s="4"/>
      <c r="G760" s="14"/>
      <c r="H760" s="15"/>
      <c r="I760" s="15"/>
      <c r="J760" s="4"/>
      <c r="K760" s="4"/>
      <c r="L760" s="4"/>
      <c r="M760" s="4"/>
      <c r="N760" s="4"/>
      <c r="O760" s="4"/>
      <c r="P760" s="4"/>
      <c r="Q760" s="4"/>
      <c r="R760" s="4"/>
      <c r="S760" s="4"/>
      <c r="T760" s="4"/>
      <c r="U760" s="4"/>
      <c r="V760" s="4"/>
      <c r="W760" s="4"/>
      <c r="X760" s="4"/>
    </row>
    <row r="761" ht="15.5">
      <c r="A761" s="4"/>
      <c r="B761" s="4"/>
      <c r="C761" s="4"/>
      <c r="D761" s="4"/>
      <c r="E761" s="4"/>
      <c r="F761" s="4"/>
      <c r="G761" s="14"/>
      <c r="H761" s="15"/>
      <c r="I761" s="15"/>
      <c r="J761" s="4"/>
      <c r="K761" s="4"/>
      <c r="L761" s="4"/>
      <c r="M761" s="4"/>
      <c r="N761" s="4"/>
      <c r="O761" s="4"/>
      <c r="P761" s="4"/>
      <c r="Q761" s="4"/>
      <c r="R761" s="4"/>
      <c r="S761" s="4"/>
      <c r="T761" s="4"/>
      <c r="U761" s="4"/>
      <c r="V761" s="4"/>
      <c r="W761" s="4"/>
      <c r="X761" s="4"/>
    </row>
    <row r="762" ht="15.5">
      <c r="A762" s="4"/>
      <c r="B762" s="4"/>
      <c r="C762" s="4"/>
      <c r="D762" s="4"/>
      <c r="E762" s="4"/>
      <c r="F762" s="4"/>
      <c r="G762" s="14"/>
      <c r="H762" s="15"/>
      <c r="I762" s="15"/>
      <c r="J762" s="4"/>
      <c r="K762" s="4"/>
      <c r="L762" s="4"/>
      <c r="M762" s="4"/>
      <c r="N762" s="4"/>
      <c r="O762" s="4"/>
      <c r="P762" s="4"/>
      <c r="Q762" s="4"/>
      <c r="R762" s="4"/>
      <c r="S762" s="4"/>
      <c r="T762" s="4"/>
      <c r="U762" s="4"/>
      <c r="V762" s="4"/>
      <c r="W762" s="4"/>
      <c r="X762" s="4"/>
    </row>
    <row r="763" ht="15.5">
      <c r="A763" s="4"/>
      <c r="B763" s="4"/>
      <c r="C763" s="4"/>
      <c r="D763" s="4"/>
      <c r="E763" s="4"/>
      <c r="F763" s="4"/>
      <c r="G763" s="14"/>
      <c r="H763" s="15"/>
      <c r="I763" s="15"/>
      <c r="J763" s="4"/>
      <c r="K763" s="4"/>
      <c r="L763" s="4"/>
      <c r="M763" s="4"/>
      <c r="N763" s="4"/>
      <c r="O763" s="4"/>
      <c r="P763" s="4"/>
      <c r="Q763" s="4"/>
      <c r="R763" s="4"/>
      <c r="S763" s="4"/>
      <c r="T763" s="4"/>
      <c r="U763" s="4"/>
      <c r="V763" s="4"/>
      <c r="W763" s="4"/>
      <c r="X763" s="4"/>
    </row>
    <row r="764" ht="15.5">
      <c r="A764" s="4"/>
      <c r="B764" s="4"/>
      <c r="C764" s="4"/>
      <c r="D764" s="4"/>
      <c r="E764" s="4"/>
      <c r="F764" s="4"/>
      <c r="G764" s="14"/>
      <c r="H764" s="15"/>
      <c r="I764" s="15"/>
      <c r="J764" s="4"/>
      <c r="K764" s="4"/>
      <c r="L764" s="4"/>
      <c r="M764" s="4"/>
      <c r="N764" s="4"/>
      <c r="O764" s="4"/>
      <c r="P764" s="4"/>
      <c r="Q764" s="4"/>
      <c r="R764" s="4"/>
      <c r="S764" s="4"/>
      <c r="T764" s="4"/>
      <c r="U764" s="4"/>
      <c r="V764" s="4"/>
      <c r="W764" s="4"/>
      <c r="X764" s="4"/>
    </row>
    <row r="765" ht="15.5">
      <c r="A765" s="4"/>
      <c r="B765" s="4"/>
      <c r="C765" s="4"/>
      <c r="D765" s="4"/>
      <c r="E765" s="4"/>
      <c r="F765" s="4"/>
      <c r="G765" s="14"/>
      <c r="H765" s="15"/>
      <c r="I765" s="15"/>
      <c r="J765" s="4"/>
      <c r="K765" s="4"/>
      <c r="L765" s="4"/>
      <c r="M765" s="4"/>
      <c r="N765" s="4"/>
      <c r="O765" s="4"/>
      <c r="P765" s="4"/>
      <c r="Q765" s="4"/>
      <c r="R765" s="4"/>
      <c r="S765" s="4"/>
      <c r="T765" s="4"/>
      <c r="U765" s="4"/>
      <c r="V765" s="4"/>
      <c r="W765" s="4"/>
      <c r="X765" s="4"/>
    </row>
    <row r="766" ht="15.5">
      <c r="A766" s="4"/>
      <c r="B766" s="4"/>
      <c r="C766" s="4"/>
      <c r="D766" s="4"/>
      <c r="E766" s="4"/>
      <c r="F766" s="4"/>
      <c r="G766" s="14"/>
      <c r="H766" s="15"/>
      <c r="I766" s="15"/>
      <c r="J766" s="4"/>
      <c r="K766" s="4"/>
      <c r="L766" s="4"/>
      <c r="M766" s="4"/>
      <c r="N766" s="4"/>
      <c r="O766" s="4"/>
      <c r="P766" s="4"/>
      <c r="Q766" s="4"/>
      <c r="R766" s="4"/>
      <c r="S766" s="4"/>
      <c r="T766" s="4"/>
      <c r="U766" s="4"/>
      <c r="V766" s="4"/>
      <c r="W766" s="4"/>
      <c r="X766" s="4"/>
    </row>
    <row r="767" ht="15.5">
      <c r="A767" s="4"/>
      <c r="B767" s="4"/>
      <c r="C767" s="4"/>
      <c r="D767" s="4"/>
      <c r="E767" s="4"/>
      <c r="F767" s="4"/>
      <c r="G767" s="14"/>
      <c r="H767" s="15"/>
      <c r="I767" s="15"/>
      <c r="J767" s="4"/>
      <c r="K767" s="4"/>
      <c r="L767" s="4"/>
      <c r="M767" s="4"/>
      <c r="N767" s="4"/>
      <c r="O767" s="4"/>
      <c r="P767" s="4"/>
      <c r="Q767" s="4"/>
      <c r="R767" s="4"/>
      <c r="S767" s="4"/>
      <c r="T767" s="4"/>
      <c r="U767" s="4"/>
      <c r="V767" s="4"/>
      <c r="W767" s="4"/>
      <c r="X767" s="4"/>
    </row>
    <row r="768" ht="15.5">
      <c r="A768" s="4"/>
      <c r="B768" s="4"/>
      <c r="C768" s="4"/>
      <c r="D768" s="4"/>
      <c r="E768" s="4"/>
      <c r="F768" s="4"/>
      <c r="G768" s="14"/>
      <c r="H768" s="15"/>
      <c r="I768" s="15"/>
      <c r="J768" s="4"/>
      <c r="K768" s="4"/>
      <c r="L768" s="4"/>
      <c r="M768" s="4"/>
      <c r="N768" s="4"/>
      <c r="O768" s="4"/>
      <c r="P768" s="4"/>
      <c r="Q768" s="4"/>
      <c r="R768" s="4"/>
      <c r="S768" s="4"/>
      <c r="T768" s="4"/>
      <c r="U768" s="4"/>
      <c r="V768" s="4"/>
      <c r="W768" s="4"/>
      <c r="X768" s="4"/>
    </row>
    <row r="769" ht="15.5">
      <c r="A769" s="4"/>
      <c r="B769" s="4"/>
      <c r="C769" s="4"/>
      <c r="D769" s="4"/>
      <c r="E769" s="4"/>
      <c r="F769" s="4"/>
      <c r="G769" s="14"/>
      <c r="H769" s="15"/>
      <c r="I769" s="15"/>
      <c r="J769" s="4"/>
      <c r="K769" s="4"/>
      <c r="L769" s="4"/>
      <c r="M769" s="4"/>
      <c r="N769" s="4"/>
      <c r="O769" s="4"/>
      <c r="P769" s="4"/>
      <c r="Q769" s="4"/>
      <c r="R769" s="4"/>
      <c r="S769" s="4"/>
      <c r="T769" s="4"/>
      <c r="U769" s="4"/>
      <c r="V769" s="4"/>
      <c r="W769" s="4"/>
      <c r="X769" s="4"/>
    </row>
    <row r="770" ht="15.5">
      <c r="A770" s="4"/>
      <c r="B770" s="4"/>
      <c r="C770" s="4"/>
      <c r="D770" s="4"/>
      <c r="E770" s="4"/>
      <c r="F770" s="4"/>
      <c r="G770" s="14"/>
      <c r="H770" s="15"/>
      <c r="I770" s="15"/>
      <c r="J770" s="4"/>
      <c r="K770" s="4"/>
      <c r="L770" s="4"/>
      <c r="M770" s="4"/>
      <c r="N770" s="4"/>
      <c r="O770" s="4"/>
      <c r="P770" s="4"/>
      <c r="Q770" s="4"/>
      <c r="R770" s="4"/>
      <c r="S770" s="4"/>
      <c r="T770" s="4"/>
      <c r="U770" s="4"/>
      <c r="V770" s="4"/>
      <c r="W770" s="4"/>
      <c r="X770" s="4"/>
    </row>
    <row r="771" ht="15.5">
      <c r="A771" s="4"/>
      <c r="B771" s="4"/>
      <c r="C771" s="4"/>
      <c r="D771" s="4"/>
      <c r="E771" s="4"/>
      <c r="F771" s="4"/>
      <c r="G771" s="14"/>
      <c r="H771" s="15"/>
      <c r="I771" s="15"/>
      <c r="J771" s="4"/>
      <c r="K771" s="4"/>
      <c r="L771" s="4"/>
      <c r="M771" s="4"/>
      <c r="N771" s="4"/>
      <c r="O771" s="4"/>
      <c r="P771" s="4"/>
      <c r="Q771" s="4"/>
      <c r="R771" s="4"/>
      <c r="S771" s="4"/>
      <c r="T771" s="4"/>
      <c r="U771" s="4"/>
      <c r="V771" s="4"/>
      <c r="W771" s="4"/>
      <c r="X771" s="4"/>
    </row>
    <row r="772" ht="15.5">
      <c r="A772" s="4"/>
      <c r="B772" s="4"/>
      <c r="C772" s="4"/>
      <c r="D772" s="4"/>
      <c r="E772" s="4"/>
      <c r="F772" s="4"/>
      <c r="G772" s="14"/>
      <c r="H772" s="15"/>
      <c r="I772" s="15"/>
      <c r="J772" s="4"/>
      <c r="K772" s="4"/>
      <c r="L772" s="4"/>
      <c r="M772" s="4"/>
      <c r="N772" s="4"/>
      <c r="O772" s="4"/>
      <c r="P772" s="4"/>
      <c r="Q772" s="4"/>
      <c r="R772" s="4"/>
      <c r="S772" s="4"/>
      <c r="T772" s="4"/>
      <c r="U772" s="4"/>
      <c r="V772" s="4"/>
      <c r="W772" s="4"/>
      <c r="X772" s="4"/>
    </row>
    <row r="773" ht="15.5">
      <c r="A773" s="4"/>
      <c r="B773" s="4"/>
      <c r="C773" s="4"/>
      <c r="D773" s="4"/>
      <c r="E773" s="4"/>
      <c r="F773" s="4"/>
      <c r="G773" s="14"/>
      <c r="H773" s="15"/>
      <c r="I773" s="15"/>
      <c r="J773" s="4"/>
      <c r="K773" s="4"/>
      <c r="L773" s="4"/>
      <c r="M773" s="4"/>
      <c r="N773" s="4"/>
      <c r="O773" s="4"/>
      <c r="P773" s="4"/>
      <c r="Q773" s="4"/>
      <c r="R773" s="4"/>
      <c r="S773" s="4"/>
      <c r="T773" s="4"/>
      <c r="U773" s="4"/>
      <c r="V773" s="4"/>
      <c r="W773" s="4"/>
      <c r="X773" s="4"/>
    </row>
    <row r="774" ht="15.5">
      <c r="A774" s="4"/>
      <c r="B774" s="4"/>
      <c r="C774" s="4"/>
      <c r="D774" s="4"/>
      <c r="E774" s="4"/>
      <c r="F774" s="4"/>
      <c r="G774" s="14"/>
      <c r="H774" s="15"/>
      <c r="I774" s="15"/>
      <c r="J774" s="4"/>
      <c r="K774" s="4"/>
      <c r="L774" s="4"/>
      <c r="M774" s="4"/>
      <c r="N774" s="4"/>
      <c r="O774" s="4"/>
      <c r="P774" s="4"/>
      <c r="Q774" s="4"/>
      <c r="R774" s="4"/>
      <c r="S774" s="4"/>
      <c r="T774" s="4"/>
      <c r="U774" s="4"/>
      <c r="V774" s="4"/>
      <c r="W774" s="4"/>
      <c r="X774" s="4"/>
    </row>
    <row r="775" ht="15.5">
      <c r="A775" s="4"/>
      <c r="B775" s="4"/>
      <c r="C775" s="4"/>
      <c r="D775" s="4"/>
      <c r="E775" s="4"/>
      <c r="F775" s="4"/>
      <c r="G775" s="14"/>
      <c r="H775" s="15"/>
      <c r="I775" s="15"/>
      <c r="J775" s="4"/>
      <c r="K775" s="4"/>
      <c r="L775" s="4"/>
      <c r="M775" s="4"/>
      <c r="N775" s="4"/>
      <c r="O775" s="4"/>
      <c r="P775" s="4"/>
      <c r="Q775" s="4"/>
      <c r="R775" s="4"/>
      <c r="S775" s="4"/>
      <c r="T775" s="4"/>
      <c r="U775" s="4"/>
      <c r="V775" s="4"/>
      <c r="W775" s="4"/>
      <c r="X775" s="4"/>
    </row>
    <row r="776" ht="15.5">
      <c r="A776" s="4"/>
      <c r="B776" s="4"/>
      <c r="C776" s="4"/>
      <c r="D776" s="4"/>
      <c r="E776" s="4"/>
      <c r="F776" s="4"/>
      <c r="G776" s="14"/>
      <c r="H776" s="15"/>
      <c r="I776" s="15"/>
      <c r="J776" s="4"/>
      <c r="K776" s="4"/>
      <c r="L776" s="4"/>
      <c r="M776" s="4"/>
      <c r="N776" s="4"/>
      <c r="O776" s="4"/>
      <c r="P776" s="4"/>
      <c r="Q776" s="4"/>
      <c r="R776" s="4"/>
      <c r="S776" s="4"/>
      <c r="T776" s="4"/>
      <c r="U776" s="4"/>
      <c r="V776" s="4"/>
      <c r="W776" s="4"/>
      <c r="X776" s="4"/>
    </row>
    <row r="777" ht="15.5">
      <c r="A777" s="4"/>
      <c r="B777" s="4"/>
      <c r="C777" s="4"/>
      <c r="D777" s="4"/>
      <c r="E777" s="4"/>
      <c r="F777" s="4"/>
      <c r="G777" s="14"/>
      <c r="H777" s="15"/>
      <c r="I777" s="15"/>
      <c r="J777" s="4"/>
      <c r="K777" s="4"/>
      <c r="L777" s="4"/>
      <c r="M777" s="4"/>
      <c r="N777" s="4"/>
      <c r="O777" s="4"/>
      <c r="P777" s="4"/>
      <c r="Q777" s="4"/>
      <c r="R777" s="4"/>
      <c r="S777" s="4"/>
      <c r="T777" s="4"/>
      <c r="U777" s="4"/>
      <c r="V777" s="4"/>
      <c r="W777" s="4"/>
      <c r="X777" s="4"/>
    </row>
    <row r="778" ht="15.5">
      <c r="A778" s="4"/>
      <c r="B778" s="4"/>
      <c r="C778" s="4"/>
      <c r="D778" s="4"/>
      <c r="E778" s="4"/>
      <c r="F778" s="4"/>
      <c r="G778" s="14"/>
      <c r="H778" s="15"/>
      <c r="I778" s="15"/>
      <c r="J778" s="4"/>
      <c r="K778" s="4"/>
      <c r="L778" s="4"/>
      <c r="M778" s="4"/>
      <c r="N778" s="4"/>
      <c r="O778" s="4"/>
      <c r="P778" s="4"/>
      <c r="Q778" s="4"/>
      <c r="R778" s="4"/>
      <c r="S778" s="4"/>
      <c r="T778" s="4"/>
      <c r="U778" s="4"/>
      <c r="V778" s="4"/>
      <c r="W778" s="4"/>
      <c r="X778" s="4"/>
    </row>
    <row r="779" ht="15.5">
      <c r="A779" s="4"/>
      <c r="B779" s="4"/>
      <c r="C779" s="4"/>
      <c r="D779" s="4"/>
      <c r="E779" s="4"/>
      <c r="F779" s="4"/>
      <c r="G779" s="14"/>
      <c r="H779" s="15"/>
      <c r="I779" s="15"/>
      <c r="J779" s="4"/>
      <c r="K779" s="4"/>
      <c r="L779" s="4"/>
      <c r="M779" s="4"/>
      <c r="N779" s="4"/>
      <c r="O779" s="4"/>
      <c r="P779" s="4"/>
      <c r="Q779" s="4"/>
      <c r="R779" s="4"/>
      <c r="S779" s="4"/>
      <c r="T779" s="4"/>
      <c r="U779" s="4"/>
      <c r="V779" s="4"/>
      <c r="W779" s="4"/>
      <c r="X779" s="4"/>
    </row>
    <row r="780" ht="15.5">
      <c r="A780" s="4"/>
      <c r="B780" s="4"/>
      <c r="C780" s="4"/>
      <c r="D780" s="4"/>
      <c r="E780" s="4"/>
      <c r="F780" s="4"/>
      <c r="G780" s="14"/>
      <c r="H780" s="15"/>
      <c r="I780" s="15"/>
      <c r="J780" s="4"/>
      <c r="K780" s="4"/>
      <c r="L780" s="4"/>
      <c r="M780" s="4"/>
      <c r="N780" s="4"/>
      <c r="O780" s="4"/>
      <c r="P780" s="4"/>
      <c r="Q780" s="4"/>
      <c r="R780" s="4"/>
      <c r="S780" s="4"/>
      <c r="T780" s="4"/>
      <c r="U780" s="4"/>
      <c r="V780" s="4"/>
      <c r="W780" s="4"/>
      <c r="X780" s="4"/>
    </row>
    <row r="781" ht="15.5">
      <c r="A781" s="4"/>
      <c r="B781" s="4"/>
      <c r="C781" s="4"/>
      <c r="D781" s="4"/>
      <c r="E781" s="4"/>
      <c r="F781" s="4"/>
      <c r="G781" s="14"/>
      <c r="H781" s="15"/>
      <c r="I781" s="15"/>
      <c r="J781" s="4"/>
      <c r="K781" s="4"/>
      <c r="L781" s="4"/>
      <c r="M781" s="4"/>
      <c r="N781" s="4"/>
      <c r="O781" s="4"/>
      <c r="P781" s="4"/>
      <c r="Q781" s="4"/>
      <c r="R781" s="4"/>
      <c r="S781" s="4"/>
      <c r="T781" s="4"/>
      <c r="U781" s="4"/>
      <c r="V781" s="4"/>
      <c r="W781" s="4"/>
      <c r="X781" s="4"/>
    </row>
    <row r="782" ht="15.5">
      <c r="A782" s="4"/>
      <c r="B782" s="4"/>
      <c r="C782" s="4"/>
      <c r="D782" s="4"/>
      <c r="E782" s="4"/>
      <c r="F782" s="4"/>
      <c r="G782" s="14"/>
      <c r="H782" s="15"/>
      <c r="I782" s="15"/>
      <c r="J782" s="4"/>
      <c r="K782" s="4"/>
      <c r="L782" s="4"/>
      <c r="M782" s="4"/>
      <c r="N782" s="4"/>
      <c r="O782" s="4"/>
      <c r="P782" s="4"/>
      <c r="Q782" s="4"/>
      <c r="R782" s="4"/>
      <c r="S782" s="4"/>
      <c r="T782" s="4"/>
      <c r="U782" s="4"/>
      <c r="V782" s="4"/>
      <c r="W782" s="4"/>
      <c r="X782" s="4"/>
    </row>
    <row r="783" ht="15.5">
      <c r="A783" s="4"/>
      <c r="B783" s="4"/>
      <c r="C783" s="4"/>
      <c r="D783" s="4"/>
      <c r="E783" s="4"/>
      <c r="F783" s="4"/>
      <c r="G783" s="14"/>
      <c r="H783" s="15"/>
      <c r="I783" s="15"/>
      <c r="J783" s="4"/>
      <c r="K783" s="4"/>
      <c r="L783" s="4"/>
      <c r="M783" s="4"/>
      <c r="N783" s="4"/>
      <c r="O783" s="4"/>
      <c r="P783" s="4"/>
      <c r="Q783" s="4"/>
      <c r="R783" s="4"/>
      <c r="S783" s="4"/>
      <c r="T783" s="4"/>
      <c r="U783" s="4"/>
      <c r="V783" s="4"/>
      <c r="W783" s="4"/>
      <c r="X783" s="4"/>
    </row>
    <row r="784" ht="15.5">
      <c r="A784" s="4"/>
      <c r="B784" s="4"/>
      <c r="C784" s="4"/>
      <c r="D784" s="4"/>
      <c r="E784" s="4"/>
      <c r="F784" s="4"/>
      <c r="G784" s="14"/>
      <c r="H784" s="15"/>
      <c r="I784" s="15"/>
      <c r="J784" s="4"/>
      <c r="K784" s="4"/>
      <c r="L784" s="4"/>
      <c r="M784" s="4"/>
      <c r="N784" s="4"/>
      <c r="O784" s="4"/>
      <c r="P784" s="4"/>
      <c r="Q784" s="4"/>
      <c r="R784" s="4"/>
      <c r="S784" s="4"/>
      <c r="T784" s="4"/>
      <c r="U784" s="4"/>
      <c r="V784" s="4"/>
      <c r="W784" s="4"/>
      <c r="X784" s="4"/>
    </row>
    <row r="785" ht="15.5">
      <c r="A785" s="4"/>
      <c r="B785" s="4"/>
      <c r="C785" s="4"/>
      <c r="D785" s="4"/>
      <c r="E785" s="4"/>
      <c r="F785" s="4"/>
      <c r="G785" s="14"/>
      <c r="H785" s="15"/>
      <c r="I785" s="15"/>
      <c r="J785" s="4"/>
      <c r="K785" s="4"/>
      <c r="L785" s="4"/>
      <c r="M785" s="4"/>
      <c r="N785" s="4"/>
      <c r="O785" s="4"/>
      <c r="P785" s="4"/>
      <c r="Q785" s="4"/>
      <c r="R785" s="4"/>
      <c r="S785" s="4"/>
      <c r="T785" s="4"/>
      <c r="U785" s="4"/>
      <c r="V785" s="4"/>
      <c r="W785" s="4"/>
      <c r="X785" s="4"/>
    </row>
    <row r="786" ht="15.5">
      <c r="A786" s="4"/>
      <c r="B786" s="4"/>
      <c r="C786" s="4"/>
      <c r="D786" s="4"/>
      <c r="E786" s="4"/>
      <c r="F786" s="4"/>
      <c r="G786" s="14"/>
      <c r="H786" s="15"/>
      <c r="I786" s="15"/>
      <c r="J786" s="4"/>
      <c r="K786" s="4"/>
      <c r="L786" s="4"/>
      <c r="M786" s="4"/>
      <c r="N786" s="4"/>
      <c r="O786" s="4"/>
      <c r="P786" s="4"/>
      <c r="Q786" s="4"/>
      <c r="R786" s="4"/>
      <c r="S786" s="4"/>
      <c r="T786" s="4"/>
      <c r="U786" s="4"/>
      <c r="V786" s="4"/>
      <c r="W786" s="4"/>
      <c r="X786" s="4"/>
    </row>
    <row r="787" ht="15.5">
      <c r="A787" s="4"/>
      <c r="B787" s="4"/>
      <c r="C787" s="4"/>
      <c r="D787" s="4"/>
      <c r="E787" s="4"/>
      <c r="F787" s="4"/>
      <c r="G787" s="14"/>
      <c r="H787" s="15"/>
      <c r="I787" s="15"/>
      <c r="J787" s="4"/>
      <c r="K787" s="4"/>
      <c r="L787" s="4"/>
      <c r="M787" s="4"/>
      <c r="N787" s="4"/>
      <c r="O787" s="4"/>
      <c r="P787" s="4"/>
      <c r="Q787" s="4"/>
      <c r="R787" s="4"/>
      <c r="S787" s="4"/>
      <c r="T787" s="4"/>
      <c r="U787" s="4"/>
      <c r="V787" s="4"/>
      <c r="W787" s="4"/>
      <c r="X787" s="4"/>
    </row>
    <row r="788" ht="15.5">
      <c r="A788" s="4"/>
      <c r="B788" s="4"/>
      <c r="C788" s="4"/>
      <c r="D788" s="4"/>
      <c r="E788" s="4"/>
      <c r="F788" s="4"/>
      <c r="G788" s="14"/>
      <c r="H788" s="15"/>
      <c r="I788" s="15"/>
      <c r="J788" s="4"/>
      <c r="K788" s="4"/>
      <c r="L788" s="4"/>
      <c r="M788" s="4"/>
      <c r="N788" s="4"/>
      <c r="O788" s="4"/>
      <c r="P788" s="4"/>
      <c r="Q788" s="4"/>
      <c r="R788" s="4"/>
      <c r="S788" s="4"/>
      <c r="T788" s="4"/>
      <c r="U788" s="4"/>
      <c r="V788" s="4"/>
      <c r="W788" s="4"/>
      <c r="X788" s="4"/>
    </row>
    <row r="789" ht="15.5">
      <c r="A789" s="4"/>
      <c r="B789" s="4"/>
      <c r="C789" s="4"/>
      <c r="D789" s="4"/>
      <c r="E789" s="4"/>
      <c r="F789" s="4"/>
      <c r="G789" s="14"/>
      <c r="H789" s="15"/>
      <c r="I789" s="15"/>
      <c r="J789" s="4"/>
      <c r="K789" s="4"/>
      <c r="L789" s="4"/>
      <c r="M789" s="4"/>
      <c r="N789" s="4"/>
      <c r="O789" s="4"/>
      <c r="P789" s="4"/>
      <c r="Q789" s="4"/>
      <c r="R789" s="4"/>
      <c r="S789" s="4"/>
      <c r="T789" s="4"/>
      <c r="U789" s="4"/>
      <c r="V789" s="4"/>
      <c r="W789" s="4"/>
      <c r="X789" s="4"/>
    </row>
    <row r="790" ht="15.5">
      <c r="A790" s="4"/>
      <c r="B790" s="4"/>
      <c r="C790" s="4"/>
      <c r="D790" s="4"/>
      <c r="E790" s="4"/>
      <c r="F790" s="4"/>
      <c r="G790" s="14"/>
      <c r="H790" s="15"/>
      <c r="I790" s="15"/>
      <c r="J790" s="4"/>
      <c r="K790" s="4"/>
      <c r="L790" s="4"/>
      <c r="M790" s="4"/>
      <c r="N790" s="4"/>
      <c r="O790" s="4"/>
      <c r="P790" s="4"/>
      <c r="Q790" s="4"/>
      <c r="R790" s="4"/>
      <c r="S790" s="4"/>
      <c r="T790" s="4"/>
      <c r="U790" s="4"/>
      <c r="V790" s="4"/>
      <c r="W790" s="4"/>
      <c r="X790" s="4"/>
    </row>
    <row r="791" ht="15.5">
      <c r="A791" s="4"/>
      <c r="B791" s="4"/>
      <c r="C791" s="4"/>
      <c r="D791" s="4"/>
      <c r="E791" s="4"/>
      <c r="F791" s="4"/>
      <c r="G791" s="14"/>
      <c r="H791" s="15"/>
      <c r="I791" s="15"/>
      <c r="J791" s="4"/>
      <c r="K791" s="4"/>
      <c r="L791" s="4"/>
      <c r="M791" s="4"/>
      <c r="N791" s="4"/>
      <c r="O791" s="4"/>
      <c r="P791" s="4"/>
      <c r="Q791" s="4"/>
      <c r="R791" s="4"/>
      <c r="S791" s="4"/>
      <c r="T791" s="4"/>
      <c r="U791" s="4"/>
      <c r="V791" s="4"/>
      <c r="W791" s="4"/>
      <c r="X791" s="4"/>
    </row>
    <row r="792" ht="15.5">
      <c r="A792" s="4"/>
      <c r="B792" s="4"/>
      <c r="C792" s="4"/>
      <c r="D792" s="4"/>
      <c r="E792" s="4"/>
      <c r="F792" s="4"/>
      <c r="G792" s="14"/>
      <c r="H792" s="15"/>
      <c r="I792" s="15"/>
      <c r="J792" s="4"/>
      <c r="K792" s="4"/>
      <c r="L792" s="4"/>
      <c r="M792" s="4"/>
      <c r="N792" s="4"/>
      <c r="O792" s="4"/>
      <c r="P792" s="4"/>
      <c r="Q792" s="4"/>
      <c r="R792" s="4"/>
      <c r="S792" s="4"/>
      <c r="T792" s="4"/>
      <c r="U792" s="4"/>
      <c r="V792" s="4"/>
      <c r="W792" s="4"/>
      <c r="X792" s="4"/>
    </row>
    <row r="793" ht="15.5">
      <c r="A793" s="4"/>
      <c r="B793" s="4"/>
      <c r="C793" s="4"/>
      <c r="D793" s="4"/>
      <c r="E793" s="4"/>
      <c r="F793" s="4"/>
      <c r="G793" s="14"/>
      <c r="H793" s="15"/>
      <c r="I793" s="15"/>
      <c r="J793" s="4"/>
      <c r="K793" s="4"/>
      <c r="L793" s="4"/>
      <c r="M793" s="4"/>
      <c r="N793" s="4"/>
      <c r="O793" s="4"/>
      <c r="P793" s="4"/>
      <c r="Q793" s="4"/>
      <c r="R793" s="4"/>
      <c r="S793" s="4"/>
      <c r="T793" s="4"/>
      <c r="U793" s="4"/>
      <c r="V793" s="4"/>
      <c r="W793" s="4"/>
      <c r="X793" s="4"/>
    </row>
    <row r="794" ht="15.5">
      <c r="A794" s="4"/>
      <c r="B794" s="4"/>
      <c r="C794" s="4"/>
      <c r="D794" s="4"/>
      <c r="E794" s="4"/>
      <c r="F794" s="4"/>
      <c r="G794" s="14"/>
      <c r="H794" s="15"/>
      <c r="I794" s="15"/>
      <c r="J794" s="4"/>
      <c r="K794" s="4"/>
      <c r="L794" s="4"/>
      <c r="M794" s="4"/>
      <c r="N794" s="4"/>
      <c r="O794" s="4"/>
      <c r="P794" s="4"/>
      <c r="Q794" s="4"/>
      <c r="R794" s="4"/>
      <c r="S794" s="4"/>
      <c r="T794" s="4"/>
      <c r="U794" s="4"/>
      <c r="V794" s="4"/>
      <c r="W794" s="4"/>
      <c r="X794" s="4"/>
    </row>
    <row r="795" ht="15.5">
      <c r="A795" s="4"/>
      <c r="B795" s="4"/>
      <c r="C795" s="4"/>
      <c r="D795" s="4"/>
      <c r="E795" s="4"/>
      <c r="F795" s="4"/>
      <c r="G795" s="14"/>
      <c r="H795" s="15"/>
      <c r="I795" s="15"/>
      <c r="J795" s="4"/>
      <c r="K795" s="4"/>
      <c r="L795" s="4"/>
      <c r="M795" s="4"/>
      <c r="N795" s="4"/>
      <c r="O795" s="4"/>
      <c r="P795" s="4"/>
      <c r="Q795" s="4"/>
      <c r="R795" s="4"/>
      <c r="S795" s="4"/>
      <c r="T795" s="4"/>
      <c r="U795" s="4"/>
      <c r="V795" s="4"/>
      <c r="W795" s="4"/>
      <c r="X795" s="4"/>
    </row>
    <row r="796" ht="15.5">
      <c r="A796" s="4"/>
      <c r="B796" s="4"/>
      <c r="C796" s="4"/>
      <c r="D796" s="4"/>
      <c r="E796" s="4"/>
      <c r="F796" s="4"/>
      <c r="G796" s="14"/>
      <c r="H796" s="15"/>
      <c r="I796" s="15"/>
      <c r="J796" s="4"/>
      <c r="K796" s="4"/>
      <c r="L796" s="4"/>
      <c r="M796" s="4"/>
      <c r="N796" s="4"/>
      <c r="O796" s="4"/>
      <c r="P796" s="4"/>
      <c r="Q796" s="4"/>
      <c r="R796" s="4"/>
      <c r="S796" s="4"/>
      <c r="T796" s="4"/>
      <c r="U796" s="4"/>
      <c r="V796" s="4"/>
      <c r="W796" s="4"/>
      <c r="X796" s="4"/>
    </row>
    <row r="797" ht="15.5">
      <c r="A797" s="4"/>
      <c r="B797" s="4"/>
      <c r="C797" s="4"/>
      <c r="D797" s="4"/>
      <c r="E797" s="4"/>
      <c r="F797" s="4"/>
      <c r="G797" s="14"/>
      <c r="H797" s="15"/>
      <c r="I797" s="15"/>
      <c r="J797" s="4"/>
      <c r="K797" s="4"/>
      <c r="L797" s="4"/>
      <c r="M797" s="4"/>
      <c r="N797" s="4"/>
      <c r="O797" s="4"/>
      <c r="P797" s="4"/>
      <c r="Q797" s="4"/>
      <c r="R797" s="4"/>
      <c r="S797" s="4"/>
      <c r="T797" s="4"/>
      <c r="U797" s="4"/>
      <c r="V797" s="4"/>
      <c r="W797" s="4"/>
      <c r="X797" s="4"/>
    </row>
    <row r="798" ht="15.5">
      <c r="A798" s="4"/>
      <c r="B798" s="4"/>
      <c r="C798" s="4"/>
      <c r="D798" s="4"/>
      <c r="E798" s="4"/>
      <c r="F798" s="4"/>
      <c r="G798" s="14"/>
      <c r="H798" s="15"/>
      <c r="I798" s="15"/>
      <c r="J798" s="4"/>
      <c r="K798" s="4"/>
      <c r="L798" s="4"/>
      <c r="M798" s="4"/>
      <c r="N798" s="4"/>
      <c r="O798" s="4"/>
      <c r="P798" s="4"/>
      <c r="Q798" s="4"/>
      <c r="R798" s="4"/>
      <c r="S798" s="4"/>
      <c r="T798" s="4"/>
      <c r="U798" s="4"/>
      <c r="V798" s="4"/>
      <c r="W798" s="4"/>
      <c r="X798" s="4"/>
    </row>
    <row r="799" ht="15.5">
      <c r="A799" s="4"/>
      <c r="B799" s="4"/>
      <c r="C799" s="4"/>
      <c r="D799" s="4"/>
      <c r="E799" s="4"/>
      <c r="F799" s="4"/>
      <c r="G799" s="14"/>
      <c r="H799" s="15"/>
      <c r="I799" s="15"/>
      <c r="J799" s="4"/>
      <c r="K799" s="4"/>
      <c r="L799" s="4"/>
      <c r="M799" s="4"/>
      <c r="N799" s="4"/>
      <c r="O799" s="4"/>
      <c r="P799" s="4"/>
      <c r="Q799" s="4"/>
      <c r="R799" s="4"/>
      <c r="S799" s="4"/>
      <c r="T799" s="4"/>
      <c r="U799" s="4"/>
      <c r="V799" s="4"/>
      <c r="W799" s="4"/>
      <c r="X799" s="4"/>
    </row>
    <row r="800" ht="15.5">
      <c r="A800" s="4"/>
      <c r="B800" s="4"/>
      <c r="C800" s="4"/>
      <c r="D800" s="4"/>
      <c r="E800" s="4"/>
      <c r="F800" s="4"/>
      <c r="G800" s="14"/>
      <c r="H800" s="15"/>
      <c r="I800" s="15"/>
      <c r="J800" s="4"/>
      <c r="K800" s="4"/>
      <c r="L800" s="4"/>
      <c r="M800" s="4"/>
      <c r="N800" s="4"/>
      <c r="O800" s="4"/>
      <c r="P800" s="4"/>
      <c r="Q800" s="4"/>
      <c r="R800" s="4"/>
      <c r="S800" s="4"/>
      <c r="T800" s="4"/>
      <c r="U800" s="4"/>
      <c r="V800" s="4"/>
      <c r="W800" s="4"/>
      <c r="X800" s="4"/>
    </row>
    <row r="801" ht="15.5">
      <c r="A801" s="4"/>
      <c r="B801" s="4"/>
      <c r="C801" s="4"/>
      <c r="D801" s="4"/>
      <c r="E801" s="4"/>
      <c r="F801" s="4"/>
      <c r="G801" s="14"/>
      <c r="H801" s="15"/>
      <c r="I801" s="15"/>
      <c r="J801" s="4"/>
      <c r="K801" s="4"/>
      <c r="L801" s="4"/>
      <c r="M801" s="4"/>
      <c r="N801" s="4"/>
      <c r="O801" s="4"/>
      <c r="P801" s="4"/>
      <c r="Q801" s="4"/>
      <c r="R801" s="4"/>
      <c r="S801" s="4"/>
      <c r="T801" s="4"/>
      <c r="U801" s="4"/>
      <c r="V801" s="4"/>
      <c r="W801" s="4"/>
      <c r="X801" s="4"/>
    </row>
    <row r="802" ht="15.5">
      <c r="A802" s="4"/>
      <c r="B802" s="4"/>
      <c r="C802" s="4"/>
      <c r="D802" s="4"/>
      <c r="E802" s="4"/>
      <c r="F802" s="4"/>
      <c r="G802" s="14"/>
      <c r="H802" s="15"/>
      <c r="I802" s="15"/>
      <c r="J802" s="4"/>
      <c r="K802" s="4"/>
      <c r="L802" s="4"/>
      <c r="M802" s="4"/>
      <c r="N802" s="4"/>
      <c r="O802" s="4"/>
      <c r="P802" s="4"/>
      <c r="Q802" s="4"/>
      <c r="R802" s="4"/>
      <c r="S802" s="4"/>
      <c r="T802" s="4"/>
      <c r="U802" s="4"/>
      <c r="V802" s="4"/>
      <c r="W802" s="4"/>
      <c r="X802" s="4"/>
    </row>
    <row r="803" ht="15.5">
      <c r="A803" s="4"/>
      <c r="B803" s="4"/>
      <c r="C803" s="4"/>
      <c r="D803" s="4"/>
      <c r="E803" s="4"/>
      <c r="F803" s="4"/>
      <c r="G803" s="14"/>
      <c r="H803" s="15"/>
      <c r="I803" s="15"/>
      <c r="J803" s="4"/>
      <c r="K803" s="4"/>
      <c r="L803" s="4"/>
      <c r="M803" s="4"/>
      <c r="N803" s="4"/>
      <c r="O803" s="4"/>
      <c r="P803" s="4"/>
      <c r="Q803" s="4"/>
      <c r="R803" s="4"/>
      <c r="S803" s="4"/>
      <c r="T803" s="4"/>
      <c r="U803" s="4"/>
      <c r="V803" s="4"/>
      <c r="W803" s="4"/>
      <c r="X803" s="4"/>
    </row>
    <row r="804" ht="15.5">
      <c r="A804" s="4"/>
      <c r="B804" s="4"/>
      <c r="C804" s="4"/>
      <c r="D804" s="4"/>
      <c r="E804" s="4"/>
      <c r="F804" s="4"/>
      <c r="G804" s="14"/>
      <c r="H804" s="15"/>
      <c r="I804" s="15"/>
      <c r="J804" s="4"/>
      <c r="K804" s="4"/>
      <c r="L804" s="4"/>
      <c r="M804" s="4"/>
      <c r="N804" s="4"/>
      <c r="O804" s="4"/>
      <c r="P804" s="4"/>
      <c r="Q804" s="4"/>
      <c r="R804" s="4"/>
      <c r="S804" s="4"/>
      <c r="T804" s="4"/>
      <c r="U804" s="4"/>
      <c r="V804" s="4"/>
      <c r="W804" s="4"/>
      <c r="X804" s="4"/>
    </row>
    <row r="805" ht="15.5">
      <c r="A805" s="4"/>
      <c r="B805" s="4"/>
      <c r="C805" s="4"/>
      <c r="D805" s="4"/>
      <c r="E805" s="4"/>
      <c r="F805" s="4"/>
      <c r="G805" s="14"/>
      <c r="H805" s="15"/>
      <c r="I805" s="15"/>
      <c r="J805" s="4"/>
      <c r="K805" s="4"/>
      <c r="L805" s="4"/>
      <c r="M805" s="4"/>
      <c r="N805" s="4"/>
      <c r="O805" s="4"/>
      <c r="P805" s="4"/>
      <c r="Q805" s="4"/>
      <c r="R805" s="4"/>
      <c r="S805" s="4"/>
      <c r="T805" s="4"/>
      <c r="U805" s="4"/>
      <c r="V805" s="4"/>
      <c r="W805" s="4"/>
      <c r="X805" s="4"/>
    </row>
    <row r="806" ht="15.5">
      <c r="A806" s="4"/>
      <c r="B806" s="4"/>
      <c r="C806" s="4"/>
      <c r="D806" s="4"/>
      <c r="E806" s="4"/>
      <c r="F806" s="4"/>
      <c r="G806" s="14"/>
      <c r="H806" s="15"/>
      <c r="I806" s="15"/>
      <c r="J806" s="4"/>
      <c r="K806" s="4"/>
      <c r="L806" s="4"/>
      <c r="M806" s="4"/>
      <c r="N806" s="4"/>
      <c r="O806" s="4"/>
      <c r="P806" s="4"/>
      <c r="Q806" s="4"/>
      <c r="R806" s="4"/>
      <c r="S806" s="4"/>
      <c r="T806" s="4"/>
      <c r="U806" s="4"/>
      <c r="V806" s="4"/>
      <c r="W806" s="4"/>
      <c r="X806" s="4"/>
    </row>
    <row r="807" ht="15.5">
      <c r="A807" s="4"/>
      <c r="B807" s="4"/>
      <c r="C807" s="4"/>
      <c r="D807" s="4"/>
      <c r="E807" s="4"/>
      <c r="F807" s="4"/>
      <c r="G807" s="14"/>
      <c r="H807" s="15"/>
      <c r="I807" s="15"/>
      <c r="J807" s="4"/>
      <c r="K807" s="4"/>
      <c r="L807" s="4"/>
      <c r="M807" s="4"/>
      <c r="N807" s="4"/>
      <c r="O807" s="4"/>
      <c r="P807" s="4"/>
      <c r="Q807" s="4"/>
      <c r="R807" s="4"/>
      <c r="S807" s="4"/>
      <c r="T807" s="4"/>
      <c r="U807" s="4"/>
      <c r="V807" s="4"/>
      <c r="W807" s="4"/>
      <c r="X807" s="4"/>
    </row>
    <row r="808" ht="15.5">
      <c r="A808" s="4"/>
      <c r="B808" s="4"/>
      <c r="C808" s="4"/>
      <c r="D808" s="4"/>
      <c r="E808" s="4"/>
      <c r="F808" s="4"/>
      <c r="G808" s="14"/>
      <c r="H808" s="15"/>
      <c r="I808" s="15"/>
      <c r="J808" s="4"/>
      <c r="K808" s="4"/>
      <c r="L808" s="4"/>
      <c r="M808" s="4"/>
      <c r="N808" s="4"/>
      <c r="O808" s="4"/>
      <c r="P808" s="4"/>
      <c r="Q808" s="4"/>
      <c r="R808" s="4"/>
      <c r="S808" s="4"/>
      <c r="T808" s="4"/>
      <c r="U808" s="4"/>
      <c r="V808" s="4"/>
      <c r="W808" s="4"/>
      <c r="X808" s="4"/>
    </row>
    <row r="809" ht="15.5">
      <c r="A809" s="4"/>
      <c r="B809" s="4"/>
      <c r="C809" s="4"/>
      <c r="D809" s="4"/>
      <c r="E809" s="4"/>
      <c r="F809" s="4"/>
      <c r="G809" s="14"/>
      <c r="H809" s="15"/>
      <c r="I809" s="15"/>
      <c r="J809" s="4"/>
      <c r="K809" s="4"/>
      <c r="L809" s="4"/>
      <c r="M809" s="4"/>
      <c r="N809" s="4"/>
      <c r="O809" s="4"/>
      <c r="P809" s="4"/>
      <c r="Q809" s="4"/>
      <c r="R809" s="4"/>
      <c r="S809" s="4"/>
      <c r="T809" s="4"/>
      <c r="U809" s="4"/>
      <c r="V809" s="4"/>
      <c r="W809" s="4"/>
      <c r="X809" s="4"/>
    </row>
    <row r="810" ht="15.5">
      <c r="A810" s="4"/>
      <c r="B810" s="4"/>
      <c r="C810" s="4"/>
      <c r="D810" s="4"/>
      <c r="E810" s="4"/>
      <c r="F810" s="4"/>
      <c r="G810" s="14"/>
      <c r="H810" s="15"/>
      <c r="I810" s="15"/>
      <c r="J810" s="4"/>
      <c r="K810" s="4"/>
      <c r="L810" s="4"/>
      <c r="M810" s="4"/>
      <c r="N810" s="4"/>
      <c r="O810" s="4"/>
      <c r="P810" s="4"/>
      <c r="Q810" s="4"/>
      <c r="R810" s="4"/>
      <c r="S810" s="4"/>
      <c r="T810" s="4"/>
      <c r="U810" s="4"/>
      <c r="V810" s="4"/>
      <c r="W810" s="4"/>
      <c r="X810" s="4"/>
    </row>
    <row r="811" ht="15.5">
      <c r="A811" s="4"/>
      <c r="B811" s="4"/>
      <c r="C811" s="4"/>
      <c r="D811" s="4"/>
      <c r="E811" s="4"/>
      <c r="F811" s="4"/>
      <c r="G811" s="14"/>
      <c r="H811" s="15"/>
      <c r="I811" s="15"/>
      <c r="J811" s="4"/>
      <c r="K811" s="4"/>
      <c r="L811" s="4"/>
      <c r="M811" s="4"/>
      <c r="N811" s="4"/>
      <c r="O811" s="4"/>
      <c r="P811" s="4"/>
      <c r="Q811" s="4"/>
      <c r="R811" s="4"/>
      <c r="S811" s="4"/>
      <c r="T811" s="4"/>
      <c r="U811" s="4"/>
      <c r="V811" s="4"/>
      <c r="W811" s="4"/>
      <c r="X811" s="4"/>
    </row>
    <row r="812" ht="15.5">
      <c r="A812" s="4"/>
      <c r="B812" s="4"/>
      <c r="C812" s="4"/>
      <c r="D812" s="4"/>
      <c r="E812" s="4"/>
      <c r="F812" s="4"/>
      <c r="G812" s="14"/>
      <c r="H812" s="15"/>
      <c r="I812" s="15"/>
      <c r="J812" s="4"/>
      <c r="K812" s="4"/>
      <c r="L812" s="4"/>
      <c r="M812" s="4"/>
      <c r="N812" s="4"/>
      <c r="O812" s="4"/>
      <c r="P812" s="4"/>
      <c r="Q812" s="4"/>
      <c r="R812" s="4"/>
      <c r="S812" s="4"/>
      <c r="T812" s="4"/>
      <c r="U812" s="4"/>
      <c r="V812" s="4"/>
      <c r="W812" s="4"/>
      <c r="X812" s="4"/>
    </row>
    <row r="813" ht="15.5">
      <c r="A813" s="4"/>
      <c r="B813" s="4"/>
      <c r="C813" s="4"/>
      <c r="D813" s="4"/>
      <c r="E813" s="4"/>
      <c r="F813" s="4"/>
      <c r="G813" s="14"/>
      <c r="H813" s="15"/>
      <c r="I813" s="15"/>
      <c r="J813" s="4"/>
      <c r="K813" s="4"/>
      <c r="L813" s="4"/>
      <c r="M813" s="4"/>
      <c r="N813" s="4"/>
      <c r="O813" s="4"/>
      <c r="P813" s="4"/>
      <c r="Q813" s="4"/>
      <c r="R813" s="4"/>
      <c r="S813" s="4"/>
      <c r="T813" s="4"/>
      <c r="U813" s="4"/>
      <c r="V813" s="4"/>
      <c r="W813" s="4"/>
      <c r="X813" s="4"/>
    </row>
    <row r="814" ht="15.5">
      <c r="A814" s="4"/>
      <c r="B814" s="4"/>
      <c r="C814" s="4"/>
      <c r="D814" s="4"/>
      <c r="E814" s="4"/>
      <c r="F814" s="4"/>
      <c r="G814" s="14"/>
      <c r="H814" s="15"/>
      <c r="I814" s="15"/>
      <c r="J814" s="4"/>
      <c r="K814" s="4"/>
      <c r="L814" s="4"/>
      <c r="M814" s="4"/>
      <c r="N814" s="4"/>
      <c r="O814" s="4"/>
      <c r="P814" s="4"/>
      <c r="Q814" s="4"/>
      <c r="R814" s="4"/>
      <c r="S814" s="4"/>
      <c r="T814" s="4"/>
      <c r="U814" s="4"/>
      <c r="V814" s="4"/>
      <c r="W814" s="4"/>
      <c r="X814" s="4"/>
    </row>
    <row r="815" ht="15.5">
      <c r="A815" s="4"/>
      <c r="B815" s="4"/>
      <c r="C815" s="4"/>
      <c r="D815" s="4"/>
      <c r="E815" s="4"/>
      <c r="F815" s="4"/>
      <c r="G815" s="14"/>
      <c r="H815" s="15"/>
      <c r="I815" s="15"/>
      <c r="J815" s="4"/>
      <c r="K815" s="4"/>
      <c r="L815" s="4"/>
      <c r="M815" s="4"/>
      <c r="N815" s="4"/>
      <c r="O815" s="4"/>
      <c r="P815" s="4"/>
      <c r="Q815" s="4"/>
      <c r="R815" s="4"/>
      <c r="S815" s="4"/>
      <c r="T815" s="4"/>
      <c r="U815" s="4"/>
      <c r="V815" s="4"/>
      <c r="W815" s="4"/>
      <c r="X815" s="4"/>
    </row>
    <row r="816" ht="15.5">
      <c r="A816" s="4"/>
      <c r="B816" s="4"/>
      <c r="C816" s="4"/>
      <c r="D816" s="4"/>
      <c r="E816" s="4"/>
      <c r="F816" s="4"/>
      <c r="G816" s="14"/>
      <c r="H816" s="15"/>
      <c r="I816" s="15"/>
      <c r="J816" s="4"/>
      <c r="K816" s="4"/>
      <c r="L816" s="4"/>
      <c r="M816" s="4"/>
      <c r="N816" s="4"/>
      <c r="O816" s="4"/>
      <c r="P816" s="4"/>
      <c r="Q816" s="4"/>
      <c r="R816" s="4"/>
      <c r="S816" s="4"/>
      <c r="T816" s="4"/>
      <c r="U816" s="4"/>
      <c r="V816" s="4"/>
      <c r="W816" s="4"/>
      <c r="X816" s="4"/>
    </row>
    <row r="817" ht="15.5">
      <c r="A817" s="4"/>
      <c r="B817" s="4"/>
      <c r="C817" s="4"/>
      <c r="D817" s="4"/>
      <c r="E817" s="4"/>
      <c r="F817" s="4"/>
      <c r="G817" s="14"/>
      <c r="H817" s="15"/>
      <c r="I817" s="15"/>
      <c r="J817" s="4"/>
      <c r="K817" s="4"/>
      <c r="L817" s="4"/>
      <c r="M817" s="4"/>
      <c r="N817" s="4"/>
      <c r="O817" s="4"/>
      <c r="P817" s="4"/>
      <c r="Q817" s="4"/>
      <c r="R817" s="4"/>
      <c r="S817" s="4"/>
      <c r="T817" s="4"/>
      <c r="U817" s="4"/>
      <c r="V817" s="4"/>
      <c r="W817" s="4"/>
      <c r="X817" s="4"/>
    </row>
    <row r="818" ht="15.5">
      <c r="A818" s="4"/>
      <c r="B818" s="4"/>
      <c r="C818" s="4"/>
      <c r="D818" s="4"/>
      <c r="E818" s="4"/>
      <c r="F818" s="4"/>
      <c r="G818" s="14"/>
      <c r="H818" s="15"/>
      <c r="I818" s="15"/>
      <c r="J818" s="4"/>
      <c r="K818" s="4"/>
      <c r="L818" s="4"/>
      <c r="M818" s="4"/>
      <c r="N818" s="4"/>
      <c r="O818" s="4"/>
      <c r="P818" s="4"/>
      <c r="Q818" s="4"/>
      <c r="R818" s="4"/>
      <c r="S818" s="4"/>
      <c r="T818" s="4"/>
      <c r="U818" s="4"/>
      <c r="V818" s="4"/>
      <c r="W818" s="4"/>
      <c r="X818" s="4"/>
    </row>
    <row r="819" ht="15.5">
      <c r="A819" s="4"/>
      <c r="B819" s="4"/>
      <c r="C819" s="4"/>
      <c r="D819" s="4"/>
      <c r="E819" s="4"/>
      <c r="F819" s="4"/>
      <c r="G819" s="14"/>
      <c r="H819" s="15"/>
      <c r="I819" s="15"/>
      <c r="J819" s="4"/>
      <c r="K819" s="4"/>
      <c r="L819" s="4"/>
      <c r="M819" s="4"/>
      <c r="N819" s="4"/>
      <c r="O819" s="4"/>
      <c r="P819" s="4"/>
      <c r="Q819" s="4"/>
      <c r="R819" s="4"/>
      <c r="S819" s="4"/>
      <c r="T819" s="4"/>
      <c r="U819" s="4"/>
      <c r="V819" s="4"/>
      <c r="W819" s="4"/>
      <c r="X819" s="4"/>
    </row>
    <row r="820" ht="15.5">
      <c r="A820" s="4"/>
      <c r="B820" s="4"/>
      <c r="C820" s="4"/>
      <c r="D820" s="4"/>
      <c r="E820" s="4"/>
      <c r="F820" s="4"/>
      <c r="G820" s="14"/>
      <c r="H820" s="15"/>
      <c r="I820" s="15"/>
      <c r="J820" s="4"/>
      <c r="K820" s="4"/>
      <c r="L820" s="4"/>
      <c r="M820" s="4"/>
      <c r="N820" s="4"/>
      <c r="O820" s="4"/>
      <c r="P820" s="4"/>
      <c r="Q820" s="4"/>
      <c r="R820" s="4"/>
      <c r="S820" s="4"/>
      <c r="T820" s="4"/>
      <c r="U820" s="4"/>
      <c r="V820" s="4"/>
      <c r="W820" s="4"/>
      <c r="X820" s="4"/>
    </row>
    <row r="821" ht="15.5">
      <c r="A821" s="4"/>
      <c r="B821" s="4"/>
      <c r="C821" s="4"/>
      <c r="D821" s="4"/>
      <c r="E821" s="4"/>
      <c r="F821" s="4"/>
      <c r="G821" s="14"/>
      <c r="H821" s="15"/>
      <c r="I821" s="15"/>
      <c r="J821" s="4"/>
      <c r="K821" s="4"/>
      <c r="L821" s="4"/>
      <c r="M821" s="4"/>
      <c r="N821" s="4"/>
      <c r="O821" s="4"/>
      <c r="P821" s="4"/>
      <c r="Q821" s="4"/>
      <c r="R821" s="4"/>
      <c r="S821" s="4"/>
      <c r="T821" s="4"/>
      <c r="U821" s="4"/>
      <c r="V821" s="4"/>
      <c r="W821" s="4"/>
      <c r="X821" s="4"/>
    </row>
    <row r="822" ht="15.5">
      <c r="A822" s="4"/>
      <c r="B822" s="4"/>
      <c r="C822" s="4"/>
      <c r="D822" s="4"/>
      <c r="E822" s="4"/>
      <c r="F822" s="4"/>
      <c r="G822" s="14"/>
      <c r="H822" s="15"/>
      <c r="I822" s="15"/>
      <c r="J822" s="4"/>
      <c r="K822" s="4"/>
      <c r="L822" s="4"/>
      <c r="M822" s="4"/>
      <c r="N822" s="4"/>
      <c r="O822" s="4"/>
      <c r="P822" s="4"/>
      <c r="Q822" s="4"/>
      <c r="R822" s="4"/>
      <c r="S822" s="4"/>
      <c r="T822" s="4"/>
      <c r="U822" s="4"/>
      <c r="V822" s="4"/>
      <c r="W822" s="4"/>
      <c r="X822" s="4"/>
    </row>
    <row r="823" ht="15.5">
      <c r="A823" s="4"/>
      <c r="B823" s="4"/>
      <c r="C823" s="4"/>
      <c r="D823" s="4"/>
      <c r="E823" s="4"/>
      <c r="F823" s="4"/>
      <c r="G823" s="14"/>
      <c r="H823" s="15"/>
      <c r="I823" s="15"/>
      <c r="J823" s="4"/>
      <c r="K823" s="4"/>
      <c r="L823" s="4"/>
      <c r="M823" s="4"/>
      <c r="N823" s="4"/>
      <c r="O823" s="4"/>
      <c r="P823" s="4"/>
      <c r="Q823" s="4"/>
      <c r="R823" s="4"/>
      <c r="S823" s="4"/>
      <c r="T823" s="4"/>
      <c r="U823" s="4"/>
      <c r="V823" s="4"/>
      <c r="W823" s="4"/>
      <c r="X823" s="4"/>
    </row>
    <row r="824" ht="15.5">
      <c r="A824" s="4"/>
      <c r="B824" s="4"/>
      <c r="C824" s="4"/>
      <c r="D824" s="4"/>
      <c r="E824" s="4"/>
      <c r="F824" s="4"/>
      <c r="G824" s="14"/>
      <c r="H824" s="15"/>
      <c r="I824" s="15"/>
      <c r="J824" s="4"/>
      <c r="K824" s="4"/>
      <c r="L824" s="4"/>
      <c r="M824" s="4"/>
      <c r="N824" s="4"/>
      <c r="O824" s="4"/>
      <c r="P824" s="4"/>
      <c r="Q824" s="4"/>
      <c r="R824" s="4"/>
      <c r="S824" s="4"/>
      <c r="T824" s="4"/>
      <c r="U824" s="4"/>
      <c r="V824" s="4"/>
      <c r="W824" s="4"/>
      <c r="X824" s="4"/>
    </row>
    <row r="825" ht="15.5">
      <c r="A825" s="4"/>
      <c r="B825" s="4"/>
      <c r="C825" s="4"/>
      <c r="D825" s="4"/>
      <c r="E825" s="4"/>
      <c r="F825" s="4"/>
      <c r="G825" s="14"/>
      <c r="H825" s="15"/>
      <c r="I825" s="15"/>
      <c r="J825" s="4"/>
      <c r="K825" s="4"/>
      <c r="L825" s="4"/>
      <c r="M825" s="4"/>
      <c r="N825" s="4"/>
      <c r="O825" s="4"/>
      <c r="P825" s="4"/>
      <c r="Q825" s="4"/>
      <c r="R825" s="4"/>
      <c r="S825" s="4"/>
      <c r="T825" s="4"/>
      <c r="U825" s="4"/>
      <c r="V825" s="4"/>
      <c r="W825" s="4"/>
      <c r="X825" s="4"/>
    </row>
    <row r="826" ht="15.5">
      <c r="A826" s="4"/>
      <c r="B826" s="4"/>
      <c r="C826" s="4"/>
      <c r="D826" s="4"/>
      <c r="E826" s="4"/>
      <c r="F826" s="4"/>
      <c r="G826" s="14"/>
      <c r="H826" s="15"/>
      <c r="I826" s="15"/>
      <c r="J826" s="4"/>
      <c r="K826" s="4"/>
      <c r="L826" s="4"/>
      <c r="M826" s="4"/>
      <c r="N826" s="4"/>
      <c r="O826" s="4"/>
      <c r="P826" s="4"/>
      <c r="Q826" s="4"/>
      <c r="R826" s="4"/>
      <c r="S826" s="4"/>
      <c r="T826" s="4"/>
      <c r="U826" s="4"/>
      <c r="V826" s="4"/>
      <c r="W826" s="4"/>
      <c r="X826" s="4"/>
    </row>
    <row r="827" ht="15.5">
      <c r="A827" s="4"/>
      <c r="B827" s="4"/>
      <c r="C827" s="4"/>
      <c r="D827" s="4"/>
      <c r="E827" s="4"/>
      <c r="F827" s="4"/>
      <c r="G827" s="14"/>
      <c r="H827" s="15"/>
      <c r="I827" s="15"/>
      <c r="J827" s="4"/>
      <c r="K827" s="4"/>
      <c r="L827" s="4"/>
      <c r="M827" s="4"/>
      <c r="N827" s="4"/>
      <c r="O827" s="4"/>
      <c r="P827" s="4"/>
      <c r="Q827" s="4"/>
      <c r="R827" s="4"/>
      <c r="S827" s="4"/>
      <c r="T827" s="4"/>
      <c r="U827" s="4"/>
      <c r="V827" s="4"/>
      <c r="W827" s="4"/>
      <c r="X827" s="4"/>
    </row>
    <row r="828" ht="15.5">
      <c r="A828" s="4"/>
      <c r="B828" s="4"/>
      <c r="C828" s="4"/>
      <c r="D828" s="4"/>
      <c r="E828" s="4"/>
      <c r="F828" s="4"/>
      <c r="G828" s="14"/>
      <c r="H828" s="15"/>
      <c r="I828" s="15"/>
      <c r="J828" s="4"/>
      <c r="K828" s="4"/>
      <c r="L828" s="4"/>
      <c r="M828" s="4"/>
      <c r="N828" s="4"/>
      <c r="O828" s="4"/>
      <c r="P828" s="4"/>
      <c r="Q828" s="4"/>
      <c r="R828" s="4"/>
      <c r="S828" s="4"/>
      <c r="T828" s="4"/>
      <c r="U828" s="4"/>
      <c r="V828" s="4"/>
      <c r="W828" s="4"/>
      <c r="X828" s="4"/>
    </row>
    <row r="829" ht="15.5">
      <c r="A829" s="4"/>
      <c r="B829" s="4"/>
      <c r="C829" s="4"/>
      <c r="D829" s="4"/>
      <c r="E829" s="4"/>
      <c r="F829" s="4"/>
      <c r="G829" s="14"/>
      <c r="H829" s="15"/>
      <c r="I829" s="15"/>
      <c r="J829" s="4"/>
      <c r="K829" s="4"/>
      <c r="L829" s="4"/>
      <c r="M829" s="4"/>
      <c r="N829" s="4"/>
      <c r="O829" s="4"/>
      <c r="P829" s="4"/>
      <c r="Q829" s="4"/>
      <c r="R829" s="4"/>
      <c r="S829" s="4"/>
      <c r="T829" s="4"/>
      <c r="U829" s="4"/>
      <c r="V829" s="4"/>
      <c r="W829" s="4"/>
      <c r="X829" s="4"/>
    </row>
    <row r="830" ht="15.5">
      <c r="A830" s="4"/>
      <c r="B830" s="4"/>
      <c r="C830" s="4"/>
      <c r="D830" s="4"/>
      <c r="E830" s="4"/>
      <c r="F830" s="4"/>
      <c r="G830" s="14"/>
      <c r="H830" s="15"/>
      <c r="I830" s="15"/>
      <c r="J830" s="4"/>
      <c r="K830" s="4"/>
      <c r="L830" s="4"/>
      <c r="M830" s="4"/>
      <c r="N830" s="4"/>
      <c r="O830" s="4"/>
      <c r="P830" s="4"/>
      <c r="Q830" s="4"/>
      <c r="R830" s="4"/>
      <c r="S830" s="4"/>
      <c r="T830" s="4"/>
      <c r="U830" s="4"/>
      <c r="V830" s="4"/>
      <c r="W830" s="4"/>
      <c r="X830" s="4"/>
    </row>
    <row r="831" ht="15.5">
      <c r="A831" s="4"/>
      <c r="B831" s="4"/>
      <c r="C831" s="4"/>
      <c r="D831" s="4"/>
      <c r="E831" s="4"/>
      <c r="F831" s="4"/>
      <c r="G831" s="14"/>
      <c r="H831" s="15"/>
      <c r="I831" s="15"/>
      <c r="J831" s="4"/>
      <c r="K831" s="4"/>
      <c r="L831" s="4"/>
      <c r="M831" s="4"/>
      <c r="N831" s="4"/>
      <c r="O831" s="4"/>
      <c r="P831" s="4"/>
      <c r="Q831" s="4"/>
      <c r="R831" s="4"/>
      <c r="S831" s="4"/>
      <c r="T831" s="4"/>
      <c r="U831" s="4"/>
      <c r="V831" s="4"/>
      <c r="W831" s="4"/>
      <c r="X831" s="4"/>
    </row>
    <row r="832" ht="15.5">
      <c r="A832" s="4"/>
      <c r="B832" s="4"/>
      <c r="C832" s="4"/>
      <c r="D832" s="4"/>
      <c r="E832" s="4"/>
      <c r="F832" s="4"/>
      <c r="G832" s="14"/>
      <c r="H832" s="15"/>
      <c r="I832" s="15"/>
      <c r="J832" s="4"/>
      <c r="K832" s="4"/>
      <c r="L832" s="4"/>
      <c r="M832" s="4"/>
      <c r="N832" s="4"/>
      <c r="O832" s="4"/>
      <c r="P832" s="4"/>
      <c r="Q832" s="4"/>
      <c r="R832" s="4"/>
      <c r="S832" s="4"/>
      <c r="T832" s="4"/>
      <c r="U832" s="4"/>
      <c r="V832" s="4"/>
      <c r="W832" s="4"/>
      <c r="X832" s="4"/>
    </row>
    <row r="833" ht="15.5">
      <c r="A833" s="4"/>
      <c r="B833" s="4"/>
      <c r="C833" s="4"/>
      <c r="D833" s="4"/>
      <c r="E833" s="4"/>
      <c r="F833" s="4"/>
      <c r="G833" s="14"/>
      <c r="H833" s="15"/>
      <c r="I833" s="15"/>
      <c r="J833" s="4"/>
      <c r="K833" s="4"/>
      <c r="L833" s="4"/>
      <c r="M833" s="4"/>
      <c r="N833" s="4"/>
      <c r="O833" s="4"/>
      <c r="P833" s="4"/>
      <c r="Q833" s="4"/>
      <c r="R833" s="4"/>
      <c r="S833" s="4"/>
      <c r="T833" s="4"/>
      <c r="U833" s="4"/>
      <c r="V833" s="4"/>
      <c r="W833" s="4"/>
      <c r="X833" s="4"/>
    </row>
    <row r="834" ht="15.5">
      <c r="A834" s="4"/>
      <c r="B834" s="4"/>
      <c r="C834" s="4"/>
      <c r="D834" s="4"/>
      <c r="E834" s="4"/>
      <c r="F834" s="4"/>
      <c r="G834" s="14"/>
      <c r="H834" s="15"/>
      <c r="I834" s="15"/>
      <c r="J834" s="4"/>
      <c r="K834" s="4"/>
      <c r="L834" s="4"/>
      <c r="M834" s="4"/>
      <c r="N834" s="4"/>
      <c r="O834" s="4"/>
      <c r="P834" s="4"/>
      <c r="Q834" s="4"/>
      <c r="R834" s="4"/>
      <c r="S834" s="4"/>
      <c r="T834" s="4"/>
      <c r="U834" s="4"/>
      <c r="V834" s="4"/>
      <c r="W834" s="4"/>
      <c r="X834" s="4"/>
    </row>
    <row r="835" ht="15.5">
      <c r="A835" s="4"/>
      <c r="B835" s="4"/>
      <c r="C835" s="4"/>
      <c r="D835" s="4"/>
      <c r="E835" s="4"/>
      <c r="F835" s="4"/>
      <c r="G835" s="14"/>
      <c r="H835" s="15"/>
      <c r="I835" s="15"/>
      <c r="J835" s="4"/>
      <c r="K835" s="4"/>
      <c r="L835" s="4"/>
      <c r="M835" s="4"/>
      <c r="N835" s="4"/>
      <c r="O835" s="4"/>
      <c r="P835" s="4"/>
      <c r="Q835" s="4"/>
      <c r="R835" s="4"/>
      <c r="S835" s="4"/>
      <c r="T835" s="4"/>
      <c r="U835" s="4"/>
      <c r="V835" s="4"/>
      <c r="W835" s="4"/>
      <c r="X835" s="4"/>
    </row>
    <row r="836" ht="15.5">
      <c r="A836" s="4"/>
      <c r="B836" s="4"/>
      <c r="C836" s="4"/>
      <c r="D836" s="4"/>
      <c r="E836" s="4"/>
      <c r="F836" s="4"/>
      <c r="G836" s="14"/>
      <c r="H836" s="15"/>
      <c r="I836" s="15"/>
      <c r="J836" s="4"/>
      <c r="K836" s="4"/>
      <c r="L836" s="4"/>
      <c r="M836" s="4"/>
      <c r="N836" s="4"/>
      <c r="O836" s="4"/>
      <c r="P836" s="4"/>
      <c r="Q836" s="4"/>
      <c r="R836" s="4"/>
      <c r="S836" s="4"/>
      <c r="T836" s="4"/>
      <c r="U836" s="4"/>
      <c r="V836" s="4"/>
      <c r="W836" s="4"/>
      <c r="X836" s="4"/>
    </row>
    <row r="837" ht="15.5">
      <c r="A837" s="4"/>
      <c r="B837" s="4"/>
      <c r="C837" s="4"/>
      <c r="D837" s="4"/>
      <c r="E837" s="4"/>
      <c r="F837" s="4"/>
      <c r="G837" s="14"/>
      <c r="H837" s="15"/>
      <c r="I837" s="15"/>
      <c r="J837" s="4"/>
      <c r="K837" s="4"/>
      <c r="L837" s="4"/>
      <c r="M837" s="4"/>
      <c r="N837" s="4"/>
      <c r="O837" s="4"/>
      <c r="P837" s="4"/>
      <c r="Q837" s="4"/>
      <c r="R837" s="4"/>
      <c r="S837" s="4"/>
      <c r="T837" s="4"/>
      <c r="U837" s="4"/>
      <c r="V837" s="4"/>
      <c r="W837" s="4"/>
      <c r="X837" s="4"/>
    </row>
    <row r="838" ht="15.5">
      <c r="A838" s="4"/>
      <c r="B838" s="4"/>
      <c r="C838" s="4"/>
      <c r="D838" s="4"/>
      <c r="E838" s="4"/>
      <c r="F838" s="4"/>
      <c r="G838" s="14"/>
      <c r="H838" s="15"/>
      <c r="I838" s="15"/>
      <c r="J838" s="4"/>
      <c r="K838" s="4"/>
      <c r="L838" s="4"/>
      <c r="M838" s="4"/>
      <c r="N838" s="4"/>
      <c r="O838" s="4"/>
      <c r="P838" s="4"/>
      <c r="Q838" s="4"/>
      <c r="R838" s="4"/>
      <c r="S838" s="4"/>
      <c r="T838" s="4"/>
      <c r="U838" s="4"/>
      <c r="V838" s="4"/>
      <c r="W838" s="4"/>
      <c r="X838" s="4"/>
    </row>
    <row r="839" ht="15.5">
      <c r="A839" s="4"/>
      <c r="B839" s="4"/>
      <c r="C839" s="4"/>
      <c r="D839" s="4"/>
      <c r="E839" s="4"/>
      <c r="F839" s="4"/>
      <c r="G839" s="14"/>
      <c r="H839" s="15"/>
      <c r="I839" s="15"/>
      <c r="J839" s="4"/>
      <c r="K839" s="4"/>
      <c r="L839" s="4"/>
      <c r="M839" s="4"/>
      <c r="N839" s="4"/>
      <c r="O839" s="4"/>
      <c r="P839" s="4"/>
      <c r="Q839" s="4"/>
      <c r="R839" s="4"/>
      <c r="S839" s="4"/>
      <c r="T839" s="4"/>
      <c r="U839" s="4"/>
      <c r="V839" s="4"/>
      <c r="W839" s="4"/>
      <c r="X839" s="4"/>
    </row>
    <row r="840" ht="15.5">
      <c r="A840" s="4"/>
      <c r="B840" s="4"/>
      <c r="C840" s="4"/>
      <c r="D840" s="4"/>
      <c r="E840" s="4"/>
      <c r="F840" s="4"/>
      <c r="G840" s="14"/>
      <c r="H840" s="15"/>
      <c r="I840" s="15"/>
      <c r="J840" s="4"/>
      <c r="K840" s="4"/>
      <c r="L840" s="4"/>
      <c r="M840" s="4"/>
      <c r="N840" s="4"/>
      <c r="O840" s="4"/>
      <c r="P840" s="4"/>
      <c r="Q840" s="4"/>
      <c r="R840" s="4"/>
      <c r="S840" s="4"/>
      <c r="T840" s="4"/>
      <c r="U840" s="4"/>
      <c r="V840" s="4"/>
      <c r="W840" s="4"/>
      <c r="X840" s="4"/>
    </row>
    <row r="841" ht="15.5">
      <c r="A841" s="4"/>
      <c r="B841" s="4"/>
      <c r="C841" s="4"/>
      <c r="D841" s="4"/>
      <c r="E841" s="4"/>
      <c r="F841" s="4"/>
      <c r="G841" s="14"/>
      <c r="H841" s="15"/>
      <c r="I841" s="15"/>
      <c r="J841" s="4"/>
      <c r="K841" s="4"/>
      <c r="L841" s="4"/>
      <c r="M841" s="4"/>
      <c r="N841" s="4"/>
      <c r="O841" s="4"/>
      <c r="P841" s="4"/>
      <c r="Q841" s="4"/>
      <c r="R841" s="4"/>
      <c r="S841" s="4"/>
      <c r="T841" s="4"/>
      <c r="U841" s="4"/>
      <c r="V841" s="4"/>
      <c r="W841" s="4"/>
      <c r="X841" s="4"/>
    </row>
    <row r="842" ht="15.5">
      <c r="A842" s="4"/>
      <c r="B842" s="4"/>
      <c r="C842" s="4"/>
      <c r="D842" s="4"/>
      <c r="E842" s="4"/>
      <c r="F842" s="4"/>
      <c r="G842" s="14"/>
      <c r="H842" s="15"/>
      <c r="I842" s="15"/>
      <c r="J842" s="4"/>
      <c r="K842" s="4"/>
      <c r="L842" s="4"/>
      <c r="M842" s="4"/>
      <c r="N842" s="4"/>
      <c r="O842" s="4"/>
      <c r="P842" s="4"/>
      <c r="Q842" s="4"/>
      <c r="R842" s="4"/>
      <c r="S842" s="4"/>
      <c r="T842" s="4"/>
      <c r="U842" s="4"/>
      <c r="V842" s="4"/>
      <c r="W842" s="4"/>
      <c r="X842" s="4"/>
    </row>
    <row r="843" ht="15.5">
      <c r="A843" s="4"/>
      <c r="B843" s="4"/>
      <c r="C843" s="4"/>
      <c r="D843" s="4"/>
      <c r="E843" s="4"/>
      <c r="F843" s="4"/>
      <c r="G843" s="14"/>
      <c r="H843" s="15"/>
      <c r="I843" s="15"/>
      <c r="J843" s="4"/>
      <c r="K843" s="4"/>
      <c r="L843" s="4"/>
      <c r="M843" s="4"/>
      <c r="N843" s="4"/>
      <c r="O843" s="4"/>
      <c r="P843" s="4"/>
      <c r="Q843" s="4"/>
      <c r="R843" s="4"/>
      <c r="S843" s="4"/>
      <c r="T843" s="4"/>
      <c r="U843" s="4"/>
      <c r="V843" s="4"/>
      <c r="W843" s="4"/>
      <c r="X843" s="4"/>
    </row>
    <row r="844" ht="15.5">
      <c r="A844" s="4"/>
      <c r="B844" s="4"/>
      <c r="C844" s="4"/>
      <c r="D844" s="4"/>
      <c r="E844" s="4"/>
      <c r="F844" s="4"/>
      <c r="G844" s="14"/>
      <c r="H844" s="15"/>
      <c r="I844" s="15"/>
      <c r="J844" s="4"/>
      <c r="K844" s="4"/>
      <c r="L844" s="4"/>
      <c r="M844" s="4"/>
      <c r="N844" s="4"/>
      <c r="O844" s="4"/>
      <c r="P844" s="4"/>
      <c r="Q844" s="4"/>
      <c r="R844" s="4"/>
      <c r="S844" s="4"/>
      <c r="T844" s="4"/>
      <c r="U844" s="4"/>
      <c r="V844" s="4"/>
      <c r="W844" s="4"/>
      <c r="X844" s="4"/>
    </row>
    <row r="845" ht="15.5">
      <c r="A845" s="4"/>
      <c r="B845" s="4"/>
      <c r="C845" s="4"/>
      <c r="D845" s="4"/>
      <c r="E845" s="4"/>
      <c r="F845" s="4"/>
      <c r="G845" s="14"/>
      <c r="H845" s="15"/>
      <c r="I845" s="15"/>
      <c r="J845" s="4"/>
      <c r="K845" s="4"/>
      <c r="L845" s="4"/>
      <c r="M845" s="4"/>
      <c r="N845" s="4"/>
      <c r="O845" s="4"/>
      <c r="P845" s="4"/>
      <c r="Q845" s="4"/>
      <c r="R845" s="4"/>
      <c r="S845" s="4"/>
      <c r="T845" s="4"/>
      <c r="U845" s="4"/>
      <c r="V845" s="4"/>
      <c r="W845" s="4"/>
      <c r="X845" s="4"/>
    </row>
    <row r="846" ht="15.5">
      <c r="A846" s="4"/>
      <c r="B846" s="4"/>
      <c r="C846" s="4"/>
      <c r="D846" s="4"/>
      <c r="E846" s="4"/>
      <c r="F846" s="4"/>
      <c r="G846" s="14"/>
      <c r="H846" s="15"/>
      <c r="I846" s="15"/>
      <c r="J846" s="4"/>
      <c r="K846" s="4"/>
      <c r="L846" s="4"/>
      <c r="M846" s="4"/>
      <c r="N846" s="4"/>
      <c r="O846" s="4"/>
      <c r="P846" s="4"/>
      <c r="Q846" s="4"/>
      <c r="R846" s="4"/>
      <c r="S846" s="4"/>
      <c r="T846" s="4"/>
      <c r="U846" s="4"/>
      <c r="V846" s="4"/>
      <c r="W846" s="4"/>
      <c r="X846" s="4"/>
    </row>
    <row r="847" ht="15.5">
      <c r="A847" s="4"/>
      <c r="B847" s="4"/>
      <c r="C847" s="4"/>
      <c r="D847" s="4"/>
      <c r="E847" s="4"/>
      <c r="F847" s="4"/>
      <c r="G847" s="14"/>
      <c r="H847" s="15"/>
      <c r="I847" s="15"/>
      <c r="J847" s="4"/>
      <c r="K847" s="4"/>
      <c r="L847" s="4"/>
      <c r="M847" s="4"/>
      <c r="N847" s="4"/>
      <c r="O847" s="4"/>
      <c r="P847" s="4"/>
      <c r="Q847" s="4"/>
      <c r="R847" s="4"/>
      <c r="S847" s="4"/>
      <c r="T847" s="4"/>
      <c r="U847" s="4"/>
      <c r="V847" s="4"/>
      <c r="W847" s="4"/>
      <c r="X847" s="4"/>
    </row>
    <row r="848" ht="15.5">
      <c r="A848" s="4"/>
      <c r="B848" s="4"/>
      <c r="C848" s="4"/>
      <c r="D848" s="4"/>
      <c r="E848" s="4"/>
      <c r="F848" s="4"/>
      <c r="G848" s="14"/>
      <c r="H848" s="15"/>
      <c r="I848" s="15"/>
      <c r="J848" s="4"/>
      <c r="K848" s="4"/>
      <c r="L848" s="4"/>
      <c r="M848" s="4"/>
      <c r="N848" s="4"/>
      <c r="O848" s="4"/>
      <c r="P848" s="4"/>
      <c r="Q848" s="4"/>
      <c r="R848" s="4"/>
      <c r="S848" s="4"/>
      <c r="T848" s="4"/>
      <c r="U848" s="4"/>
      <c r="V848" s="4"/>
      <c r="W848" s="4"/>
      <c r="X848" s="4"/>
    </row>
    <row r="849" ht="15.5">
      <c r="A849" s="4"/>
      <c r="B849" s="4"/>
      <c r="C849" s="4"/>
      <c r="D849" s="4"/>
      <c r="E849" s="4"/>
      <c r="F849" s="4"/>
      <c r="G849" s="14"/>
      <c r="H849" s="15"/>
      <c r="I849" s="15"/>
      <c r="J849" s="4"/>
      <c r="K849" s="4"/>
      <c r="L849" s="4"/>
      <c r="M849" s="4"/>
      <c r="N849" s="4"/>
      <c r="O849" s="4"/>
      <c r="P849" s="4"/>
      <c r="Q849" s="4"/>
      <c r="R849" s="4"/>
      <c r="S849" s="4"/>
      <c r="T849" s="4"/>
      <c r="U849" s="4"/>
      <c r="V849" s="4"/>
      <c r="W849" s="4"/>
      <c r="X849" s="4"/>
    </row>
    <row r="850" ht="15.5">
      <c r="A850" s="4"/>
      <c r="B850" s="4"/>
      <c r="C850" s="4"/>
      <c r="D850" s="4"/>
      <c r="E850" s="4"/>
      <c r="F850" s="4"/>
      <c r="G850" s="14"/>
      <c r="H850" s="15"/>
      <c r="I850" s="15"/>
      <c r="J850" s="4"/>
      <c r="K850" s="4"/>
      <c r="L850" s="4"/>
      <c r="M850" s="4"/>
      <c r="N850" s="4"/>
      <c r="O850" s="4"/>
      <c r="P850" s="4"/>
      <c r="Q850" s="4"/>
      <c r="R850" s="4"/>
      <c r="S850" s="4"/>
      <c r="T850" s="4"/>
      <c r="U850" s="4"/>
      <c r="V850" s="4"/>
      <c r="W850" s="4"/>
      <c r="X850" s="4"/>
    </row>
    <row r="851" ht="15.5">
      <c r="A851" s="4"/>
      <c r="B851" s="4"/>
      <c r="C851" s="4"/>
      <c r="D851" s="4"/>
      <c r="E851" s="4"/>
      <c r="F851" s="4"/>
      <c r="G851" s="14"/>
      <c r="H851" s="15"/>
      <c r="I851" s="15"/>
      <c r="J851" s="4"/>
      <c r="K851" s="4"/>
      <c r="L851" s="4"/>
      <c r="M851" s="4"/>
      <c r="N851" s="4"/>
      <c r="O851" s="4"/>
      <c r="P851" s="4"/>
      <c r="Q851" s="4"/>
      <c r="R851" s="4"/>
      <c r="S851" s="4"/>
      <c r="T851" s="4"/>
      <c r="U851" s="4"/>
      <c r="V851" s="4"/>
      <c r="W851" s="4"/>
      <c r="X851" s="4"/>
    </row>
    <row r="852" ht="15.5">
      <c r="A852" s="4"/>
      <c r="B852" s="4"/>
      <c r="C852" s="4"/>
      <c r="D852" s="4"/>
      <c r="E852" s="4"/>
      <c r="F852" s="4"/>
      <c r="G852" s="14"/>
      <c r="H852" s="15"/>
      <c r="I852" s="15"/>
      <c r="J852" s="4"/>
      <c r="K852" s="4"/>
      <c r="L852" s="4"/>
      <c r="M852" s="4"/>
      <c r="N852" s="4"/>
      <c r="O852" s="4"/>
      <c r="P852" s="4"/>
      <c r="Q852" s="4"/>
      <c r="R852" s="4"/>
      <c r="S852" s="4"/>
      <c r="T852" s="4"/>
      <c r="U852" s="4"/>
      <c r="V852" s="4"/>
      <c r="W852" s="4"/>
      <c r="X852" s="4"/>
    </row>
    <row r="853" ht="15.5">
      <c r="A853" s="4"/>
      <c r="B853" s="4"/>
      <c r="C853" s="4"/>
      <c r="D853" s="4"/>
      <c r="E853" s="4"/>
      <c r="F853" s="4"/>
      <c r="G853" s="14"/>
      <c r="H853" s="15"/>
      <c r="I853" s="15"/>
      <c r="J853" s="4"/>
      <c r="K853" s="4"/>
      <c r="L853" s="4"/>
      <c r="M853" s="4"/>
      <c r="N853" s="4"/>
      <c r="O853" s="4"/>
      <c r="P853" s="4"/>
      <c r="Q853" s="4"/>
      <c r="R853" s="4"/>
      <c r="S853" s="4"/>
      <c r="T853" s="4"/>
      <c r="U853" s="4"/>
      <c r="V853" s="4"/>
      <c r="W853" s="4"/>
      <c r="X853" s="4"/>
    </row>
    <row r="854" ht="15.5">
      <c r="A854" s="4"/>
      <c r="B854" s="4"/>
      <c r="C854" s="4"/>
      <c r="D854" s="4"/>
      <c r="E854" s="4"/>
      <c r="F854" s="4"/>
      <c r="G854" s="14"/>
      <c r="H854" s="15"/>
      <c r="I854" s="15"/>
      <c r="J854" s="4"/>
      <c r="K854" s="4"/>
      <c r="L854" s="4"/>
      <c r="M854" s="4"/>
      <c r="N854" s="4"/>
      <c r="O854" s="4"/>
      <c r="P854" s="4"/>
      <c r="Q854" s="4"/>
      <c r="R854" s="4"/>
      <c r="S854" s="4"/>
      <c r="T854" s="4"/>
      <c r="U854" s="4"/>
      <c r="V854" s="4"/>
      <c r="W854" s="4"/>
      <c r="X854" s="4"/>
    </row>
    <row r="855" ht="15.5">
      <c r="A855" s="4"/>
      <c r="B855" s="4"/>
      <c r="C855" s="4"/>
      <c r="D855" s="4"/>
      <c r="E855" s="4"/>
      <c r="F855" s="4"/>
      <c r="G855" s="14"/>
      <c r="H855" s="15"/>
      <c r="I855" s="15"/>
      <c r="J855" s="4"/>
      <c r="K855" s="4"/>
      <c r="L855" s="4"/>
      <c r="M855" s="4"/>
      <c r="N855" s="4"/>
      <c r="O855" s="4"/>
      <c r="P855" s="4"/>
      <c r="Q855" s="4"/>
      <c r="R855" s="4"/>
      <c r="S855" s="4"/>
      <c r="T855" s="4"/>
      <c r="U855" s="4"/>
      <c r="V855" s="4"/>
      <c r="W855" s="4"/>
      <c r="X855" s="4"/>
    </row>
    <row r="856" ht="15.5">
      <c r="A856" s="4"/>
      <c r="B856" s="4"/>
      <c r="C856" s="4"/>
      <c r="D856" s="4"/>
      <c r="E856" s="4"/>
      <c r="F856" s="4"/>
      <c r="G856" s="14"/>
      <c r="H856" s="15"/>
      <c r="I856" s="15"/>
      <c r="J856" s="4"/>
      <c r="K856" s="4"/>
      <c r="L856" s="4"/>
      <c r="M856" s="4"/>
      <c r="N856" s="4"/>
      <c r="O856" s="4"/>
      <c r="P856" s="4"/>
      <c r="Q856" s="4"/>
      <c r="R856" s="4"/>
      <c r="S856" s="4"/>
      <c r="T856" s="4"/>
      <c r="U856" s="4"/>
      <c r="V856" s="4"/>
      <c r="W856" s="4"/>
      <c r="X856" s="4"/>
    </row>
    <row r="857" ht="15.5">
      <c r="A857" s="4"/>
      <c r="B857" s="4"/>
      <c r="C857" s="4"/>
      <c r="D857" s="4"/>
      <c r="E857" s="4"/>
      <c r="F857" s="4"/>
      <c r="G857" s="14"/>
      <c r="H857" s="15"/>
      <c r="I857" s="15"/>
      <c r="J857" s="4"/>
      <c r="K857" s="4"/>
      <c r="L857" s="4"/>
      <c r="M857" s="4"/>
      <c r="N857" s="4"/>
      <c r="O857" s="4"/>
      <c r="P857" s="4"/>
      <c r="Q857" s="4"/>
      <c r="R857" s="4"/>
      <c r="S857" s="4"/>
      <c r="T857" s="4"/>
      <c r="U857" s="4"/>
      <c r="V857" s="4"/>
      <c r="W857" s="4"/>
      <c r="X857" s="4"/>
    </row>
    <row r="858" ht="15.5">
      <c r="A858" s="4"/>
      <c r="B858" s="4"/>
      <c r="C858" s="4"/>
      <c r="D858" s="4"/>
      <c r="E858" s="4"/>
      <c r="F858" s="4"/>
      <c r="G858" s="14"/>
      <c r="H858" s="15"/>
      <c r="I858" s="15"/>
      <c r="J858" s="4"/>
      <c r="K858" s="4"/>
      <c r="L858" s="4"/>
      <c r="M858" s="4"/>
      <c r="N858" s="4"/>
      <c r="O858" s="4"/>
      <c r="P858" s="4"/>
      <c r="Q858" s="4"/>
      <c r="R858" s="4"/>
      <c r="S858" s="4"/>
      <c r="T858" s="4"/>
      <c r="U858" s="4"/>
      <c r="V858" s="4"/>
      <c r="W858" s="4"/>
      <c r="X858" s="4"/>
    </row>
    <row r="859" ht="15.5">
      <c r="A859" s="4"/>
      <c r="B859" s="4"/>
      <c r="C859" s="4"/>
      <c r="D859" s="4"/>
      <c r="E859" s="4"/>
      <c r="F859" s="4"/>
      <c r="G859" s="14"/>
      <c r="H859" s="15"/>
      <c r="I859" s="15"/>
      <c r="J859" s="4"/>
      <c r="K859" s="4"/>
      <c r="L859" s="4"/>
      <c r="M859" s="4"/>
      <c r="N859" s="4"/>
      <c r="O859" s="4"/>
      <c r="P859" s="4"/>
      <c r="Q859" s="4"/>
      <c r="R859" s="4"/>
      <c r="S859" s="4"/>
      <c r="T859" s="4"/>
      <c r="U859" s="4"/>
      <c r="V859" s="4"/>
      <c r="W859" s="4"/>
      <c r="X859" s="4"/>
    </row>
    <row r="860" ht="15.5">
      <c r="A860" s="4"/>
      <c r="B860" s="4"/>
      <c r="C860" s="4"/>
      <c r="D860" s="4"/>
      <c r="E860" s="4"/>
      <c r="F860" s="4"/>
      <c r="G860" s="14"/>
      <c r="H860" s="15"/>
      <c r="I860" s="15"/>
      <c r="J860" s="4"/>
      <c r="K860" s="4"/>
      <c r="L860" s="4"/>
      <c r="M860" s="4"/>
      <c r="N860" s="4"/>
      <c r="O860" s="4"/>
      <c r="P860" s="4"/>
      <c r="Q860" s="4"/>
      <c r="R860" s="4"/>
      <c r="S860" s="4"/>
      <c r="T860" s="4"/>
      <c r="U860" s="4"/>
      <c r="V860" s="4"/>
      <c r="W860" s="4"/>
      <c r="X860" s="4"/>
    </row>
    <row r="861" ht="15.5">
      <c r="A861" s="4"/>
      <c r="B861" s="4"/>
      <c r="C861" s="4"/>
      <c r="D861" s="4"/>
      <c r="E861" s="4"/>
      <c r="F861" s="4"/>
      <c r="G861" s="14"/>
      <c r="H861" s="15"/>
      <c r="I861" s="15"/>
      <c r="J861" s="4"/>
      <c r="K861" s="4"/>
      <c r="L861" s="4"/>
      <c r="M861" s="4"/>
      <c r="N861" s="4"/>
      <c r="O861" s="4"/>
      <c r="P861" s="4"/>
      <c r="Q861" s="4"/>
      <c r="R861" s="4"/>
      <c r="S861" s="4"/>
      <c r="T861" s="4"/>
      <c r="U861" s="4"/>
      <c r="V861" s="4"/>
      <c r="W861" s="4"/>
      <c r="X861" s="4"/>
    </row>
    <row r="862" ht="15.5">
      <c r="A862" s="4"/>
      <c r="B862" s="4"/>
      <c r="C862" s="4"/>
      <c r="D862" s="4"/>
      <c r="E862" s="4"/>
      <c r="F862" s="4"/>
      <c r="G862" s="14"/>
      <c r="H862" s="15"/>
      <c r="I862" s="15"/>
      <c r="J862" s="4"/>
      <c r="K862" s="4"/>
      <c r="L862" s="4"/>
      <c r="M862" s="4"/>
      <c r="N862" s="4"/>
      <c r="O862" s="4"/>
      <c r="P862" s="4"/>
      <c r="Q862" s="4"/>
      <c r="R862" s="4"/>
      <c r="S862" s="4"/>
      <c r="T862" s="4"/>
      <c r="U862" s="4"/>
      <c r="V862" s="4"/>
      <c r="W862" s="4"/>
      <c r="X862" s="4"/>
    </row>
    <row r="863" ht="15.5">
      <c r="A863" s="4"/>
      <c r="B863" s="4"/>
      <c r="C863" s="4"/>
      <c r="D863" s="4"/>
      <c r="E863" s="4"/>
      <c r="F863" s="4"/>
      <c r="G863" s="14"/>
      <c r="H863" s="15"/>
      <c r="I863" s="15"/>
      <c r="J863" s="4"/>
      <c r="K863" s="4"/>
      <c r="L863" s="4"/>
      <c r="M863" s="4"/>
      <c r="N863" s="4"/>
      <c r="O863" s="4"/>
      <c r="P863" s="4"/>
      <c r="Q863" s="4"/>
      <c r="R863" s="4"/>
      <c r="S863" s="4"/>
      <c r="T863" s="4"/>
      <c r="U863" s="4"/>
      <c r="V863" s="4"/>
      <c r="W863" s="4"/>
      <c r="X863" s="4"/>
    </row>
    <row r="864" ht="15.5">
      <c r="A864" s="4"/>
      <c r="B864" s="4"/>
      <c r="C864" s="4"/>
      <c r="D864" s="4"/>
      <c r="E864" s="4"/>
      <c r="F864" s="4"/>
      <c r="G864" s="14"/>
      <c r="H864" s="15"/>
      <c r="I864" s="15"/>
      <c r="J864" s="4"/>
      <c r="K864" s="4"/>
      <c r="L864" s="4"/>
      <c r="M864" s="4"/>
      <c r="N864" s="4"/>
      <c r="O864" s="4"/>
      <c r="P864" s="4"/>
      <c r="Q864" s="4"/>
      <c r="R864" s="4"/>
      <c r="S864" s="4"/>
      <c r="T864" s="4"/>
      <c r="U864" s="4"/>
      <c r="V864" s="4"/>
      <c r="W864" s="4"/>
      <c r="X864" s="4"/>
    </row>
    <row r="865" ht="15.5">
      <c r="A865" s="4"/>
      <c r="B865" s="4"/>
      <c r="C865" s="4"/>
      <c r="D865" s="4"/>
      <c r="E865" s="4"/>
      <c r="F865" s="4"/>
      <c r="G865" s="14"/>
      <c r="H865" s="15"/>
      <c r="I865" s="15"/>
      <c r="J865" s="4"/>
      <c r="K865" s="4"/>
      <c r="L865" s="4"/>
      <c r="M865" s="4"/>
      <c r="N865" s="4"/>
      <c r="O865" s="4"/>
      <c r="P865" s="4"/>
      <c r="Q865" s="4"/>
      <c r="R865" s="4"/>
      <c r="S865" s="4"/>
      <c r="T865" s="4"/>
      <c r="U865" s="4"/>
      <c r="V865" s="4"/>
      <c r="W865" s="4"/>
      <c r="X865" s="4"/>
    </row>
    <row r="866" ht="15.5">
      <c r="A866" s="4"/>
      <c r="B866" s="4"/>
      <c r="C866" s="4"/>
      <c r="D866" s="4"/>
      <c r="E866" s="4"/>
      <c r="F866" s="4"/>
      <c r="G866" s="14"/>
      <c r="H866" s="15"/>
      <c r="I866" s="15"/>
      <c r="J866" s="4"/>
      <c r="K866" s="4"/>
      <c r="L866" s="4"/>
      <c r="M866" s="4"/>
      <c r="N866" s="4"/>
      <c r="O866" s="4"/>
      <c r="P866" s="4"/>
      <c r="Q866" s="4"/>
      <c r="R866" s="4"/>
      <c r="S866" s="4"/>
      <c r="T866" s="4"/>
      <c r="U866" s="4"/>
      <c r="V866" s="4"/>
      <c r="W866" s="4"/>
      <c r="X866" s="4"/>
    </row>
    <row r="867" ht="15.5">
      <c r="A867" s="4"/>
      <c r="B867" s="4"/>
      <c r="C867" s="4"/>
      <c r="D867" s="4"/>
      <c r="E867" s="4"/>
      <c r="F867" s="4"/>
      <c r="G867" s="14"/>
      <c r="H867" s="15"/>
      <c r="I867" s="15"/>
      <c r="J867" s="4"/>
      <c r="K867" s="4"/>
      <c r="L867" s="4"/>
      <c r="M867" s="4"/>
      <c r="N867" s="4"/>
      <c r="O867" s="4"/>
      <c r="P867" s="4"/>
      <c r="Q867" s="4"/>
      <c r="R867" s="4"/>
      <c r="S867" s="4"/>
      <c r="T867" s="4"/>
      <c r="U867" s="4"/>
      <c r="V867" s="4"/>
      <c r="W867" s="4"/>
      <c r="X867" s="4"/>
    </row>
    <row r="868" ht="15.5">
      <c r="A868" s="4"/>
      <c r="B868" s="4"/>
      <c r="C868" s="4"/>
      <c r="D868" s="4"/>
      <c r="E868" s="4"/>
      <c r="F868" s="4"/>
      <c r="G868" s="14"/>
      <c r="H868" s="15"/>
      <c r="I868" s="15"/>
      <c r="J868" s="4"/>
      <c r="K868" s="4"/>
      <c r="L868" s="4"/>
      <c r="M868" s="4"/>
      <c r="N868" s="4"/>
      <c r="O868" s="4"/>
      <c r="P868" s="4"/>
      <c r="Q868" s="4"/>
      <c r="R868" s="4"/>
      <c r="S868" s="4"/>
      <c r="T868" s="4"/>
      <c r="U868" s="4"/>
      <c r="V868" s="4"/>
      <c r="W868" s="4"/>
      <c r="X868" s="4"/>
    </row>
    <row r="869" ht="15.5">
      <c r="A869" s="4"/>
      <c r="B869" s="4"/>
      <c r="C869" s="4"/>
      <c r="D869" s="4"/>
      <c r="E869" s="4"/>
      <c r="F869" s="4"/>
      <c r="G869" s="14"/>
      <c r="H869" s="15"/>
      <c r="I869" s="15"/>
      <c r="J869" s="4"/>
      <c r="K869" s="4"/>
      <c r="L869" s="4"/>
      <c r="M869" s="4"/>
      <c r="N869" s="4"/>
      <c r="O869" s="4"/>
      <c r="P869" s="4"/>
      <c r="Q869" s="4"/>
      <c r="R869" s="4"/>
      <c r="S869" s="4"/>
      <c r="T869" s="4"/>
      <c r="U869" s="4"/>
      <c r="V869" s="4"/>
      <c r="W869" s="4"/>
      <c r="X869" s="4"/>
    </row>
    <row r="870" ht="15.5">
      <c r="A870" s="4"/>
      <c r="B870" s="4"/>
      <c r="C870" s="4"/>
      <c r="D870" s="4"/>
      <c r="E870" s="4"/>
      <c r="F870" s="4"/>
      <c r="G870" s="14"/>
      <c r="H870" s="15"/>
      <c r="I870" s="15"/>
      <c r="J870" s="4"/>
      <c r="K870" s="4"/>
      <c r="L870" s="4"/>
      <c r="M870" s="4"/>
      <c r="N870" s="4"/>
      <c r="O870" s="4"/>
      <c r="P870" s="4"/>
      <c r="Q870" s="4"/>
      <c r="R870" s="4"/>
      <c r="S870" s="4"/>
      <c r="T870" s="4"/>
      <c r="U870" s="4"/>
      <c r="V870" s="4"/>
      <c r="W870" s="4"/>
      <c r="X870" s="4"/>
    </row>
    <row r="871" ht="15.5">
      <c r="A871" s="4"/>
      <c r="B871" s="4"/>
      <c r="C871" s="4"/>
      <c r="D871" s="4"/>
      <c r="E871" s="4"/>
      <c r="F871" s="4"/>
      <c r="G871" s="14"/>
      <c r="H871" s="15"/>
      <c r="I871" s="15"/>
      <c r="J871" s="4"/>
      <c r="K871" s="4"/>
      <c r="L871" s="4"/>
      <c r="M871" s="4"/>
      <c r="N871" s="4"/>
      <c r="O871" s="4"/>
      <c r="P871" s="4"/>
      <c r="Q871" s="4"/>
      <c r="R871" s="4"/>
      <c r="S871" s="4"/>
      <c r="T871" s="4"/>
      <c r="U871" s="4"/>
      <c r="V871" s="4"/>
      <c r="W871" s="4"/>
      <c r="X871" s="4"/>
    </row>
    <row r="872" ht="15.5">
      <c r="A872" s="4"/>
      <c r="B872" s="4"/>
      <c r="C872" s="4"/>
      <c r="D872" s="4"/>
      <c r="E872" s="4"/>
      <c r="F872" s="4"/>
      <c r="G872" s="14"/>
      <c r="H872" s="15"/>
      <c r="I872" s="15"/>
      <c r="J872" s="4"/>
      <c r="K872" s="4"/>
      <c r="L872" s="4"/>
      <c r="M872" s="4"/>
      <c r="N872" s="4"/>
      <c r="O872" s="4"/>
      <c r="P872" s="4"/>
      <c r="Q872" s="4"/>
      <c r="R872" s="4"/>
      <c r="S872" s="4"/>
      <c r="T872" s="4"/>
      <c r="U872" s="4"/>
      <c r="V872" s="4"/>
      <c r="W872" s="4"/>
      <c r="X872" s="4"/>
    </row>
    <row r="873" ht="15.5">
      <c r="A873" s="4"/>
      <c r="B873" s="4"/>
      <c r="C873" s="4"/>
      <c r="D873" s="4"/>
      <c r="E873" s="4"/>
      <c r="F873" s="4"/>
      <c r="G873" s="14"/>
      <c r="H873" s="15"/>
      <c r="I873" s="15"/>
      <c r="J873" s="4"/>
      <c r="K873" s="4"/>
      <c r="L873" s="4"/>
      <c r="M873" s="4"/>
      <c r="N873" s="4"/>
      <c r="O873" s="4"/>
      <c r="P873" s="4"/>
      <c r="Q873" s="4"/>
      <c r="R873" s="4"/>
      <c r="S873" s="4"/>
      <c r="T873" s="4"/>
      <c r="U873" s="4"/>
      <c r="V873" s="4"/>
      <c r="W873" s="4"/>
      <c r="X873" s="4"/>
    </row>
    <row r="874" ht="15.5">
      <c r="A874" s="4"/>
      <c r="B874" s="4"/>
      <c r="C874" s="4"/>
      <c r="D874" s="4"/>
      <c r="E874" s="4"/>
      <c r="F874" s="4"/>
      <c r="G874" s="14"/>
      <c r="H874" s="15"/>
      <c r="I874" s="15"/>
      <c r="J874" s="4"/>
      <c r="K874" s="4"/>
      <c r="L874" s="4"/>
      <c r="M874" s="4"/>
      <c r="N874" s="4"/>
      <c r="O874" s="4"/>
      <c r="P874" s="4"/>
      <c r="Q874" s="4"/>
      <c r="R874" s="4"/>
      <c r="S874" s="4"/>
      <c r="T874" s="4"/>
      <c r="U874" s="4"/>
      <c r="V874" s="4"/>
      <c r="W874" s="4"/>
      <c r="X874" s="4"/>
    </row>
    <row r="875" ht="15.5">
      <c r="A875" s="4"/>
      <c r="B875" s="4"/>
      <c r="C875" s="4"/>
      <c r="D875" s="4"/>
      <c r="E875" s="4"/>
      <c r="F875" s="4"/>
      <c r="G875" s="14"/>
      <c r="H875" s="15"/>
      <c r="I875" s="15"/>
      <c r="J875" s="4"/>
      <c r="K875" s="4"/>
      <c r="L875" s="4"/>
      <c r="M875" s="4"/>
      <c r="N875" s="4"/>
      <c r="O875" s="4"/>
      <c r="P875" s="4"/>
      <c r="Q875" s="4"/>
      <c r="R875" s="4"/>
      <c r="S875" s="4"/>
      <c r="T875" s="4"/>
      <c r="U875" s="4"/>
      <c r="V875" s="4"/>
      <c r="W875" s="4"/>
      <c r="X875" s="4"/>
    </row>
    <row r="876" ht="15.5">
      <c r="A876" s="4"/>
      <c r="B876" s="4"/>
      <c r="C876" s="4"/>
      <c r="D876" s="4"/>
      <c r="E876" s="4"/>
      <c r="F876" s="4"/>
      <c r="G876" s="14"/>
      <c r="H876" s="15"/>
      <c r="I876" s="15"/>
      <c r="J876" s="4"/>
      <c r="K876" s="4"/>
      <c r="L876" s="4"/>
      <c r="M876" s="4"/>
      <c r="N876" s="4"/>
      <c r="O876" s="4"/>
      <c r="P876" s="4"/>
      <c r="Q876" s="4"/>
      <c r="R876" s="4"/>
      <c r="S876" s="4"/>
      <c r="T876" s="4"/>
      <c r="U876" s="4"/>
      <c r="V876" s="4"/>
      <c r="W876" s="4"/>
      <c r="X876" s="4"/>
    </row>
    <row r="877" ht="15.5">
      <c r="A877" s="4"/>
      <c r="B877" s="4"/>
      <c r="C877" s="4"/>
      <c r="D877" s="4"/>
      <c r="E877" s="4"/>
      <c r="F877" s="4"/>
      <c r="G877" s="14"/>
      <c r="H877" s="15"/>
      <c r="I877" s="15"/>
      <c r="J877" s="4"/>
      <c r="K877" s="4"/>
      <c r="L877" s="4"/>
      <c r="M877" s="4"/>
      <c r="N877" s="4"/>
      <c r="O877" s="4"/>
      <c r="P877" s="4"/>
      <c r="Q877" s="4"/>
      <c r="R877" s="4"/>
      <c r="S877" s="4"/>
      <c r="T877" s="4"/>
      <c r="U877" s="4"/>
      <c r="V877" s="4"/>
      <c r="W877" s="4"/>
      <c r="X877" s="4"/>
    </row>
    <row r="878" ht="15.5">
      <c r="A878" s="4"/>
      <c r="B878" s="4"/>
      <c r="C878" s="4"/>
      <c r="D878" s="4"/>
      <c r="E878" s="4"/>
      <c r="F878" s="4"/>
      <c r="G878" s="14"/>
      <c r="H878" s="15"/>
      <c r="I878" s="15"/>
      <c r="J878" s="4"/>
      <c r="K878" s="4"/>
      <c r="L878" s="4"/>
      <c r="M878" s="4"/>
      <c r="N878" s="4"/>
      <c r="O878" s="4"/>
      <c r="P878" s="4"/>
      <c r="Q878" s="4"/>
      <c r="R878" s="4"/>
      <c r="S878" s="4"/>
      <c r="T878" s="4"/>
      <c r="U878" s="4"/>
      <c r="V878" s="4"/>
      <c r="W878" s="4"/>
      <c r="X878" s="4"/>
    </row>
    <row r="879" ht="15.5">
      <c r="A879" s="4"/>
      <c r="B879" s="4"/>
      <c r="C879" s="4"/>
      <c r="D879" s="4"/>
      <c r="E879" s="4"/>
      <c r="F879" s="4"/>
      <c r="G879" s="14"/>
      <c r="H879" s="15"/>
      <c r="I879" s="15"/>
      <c r="J879" s="4"/>
      <c r="K879" s="4"/>
      <c r="L879" s="4"/>
      <c r="M879" s="4"/>
      <c r="N879" s="4"/>
      <c r="O879" s="4"/>
      <c r="P879" s="4"/>
      <c r="Q879" s="4"/>
      <c r="R879" s="4"/>
      <c r="S879" s="4"/>
      <c r="T879" s="4"/>
      <c r="U879" s="4"/>
      <c r="V879" s="4"/>
      <c r="W879" s="4"/>
      <c r="X879" s="4"/>
    </row>
    <row r="880" ht="15.5">
      <c r="A880" s="4"/>
      <c r="B880" s="4"/>
      <c r="C880" s="4"/>
      <c r="D880" s="4"/>
      <c r="E880" s="4"/>
      <c r="F880" s="4"/>
      <c r="G880" s="14"/>
      <c r="H880" s="15"/>
      <c r="I880" s="15"/>
      <c r="J880" s="4"/>
      <c r="K880" s="4"/>
      <c r="L880" s="4"/>
      <c r="M880" s="4"/>
      <c r="N880" s="4"/>
      <c r="O880" s="4"/>
      <c r="P880" s="4"/>
      <c r="Q880" s="4"/>
      <c r="R880" s="4"/>
      <c r="S880" s="4"/>
      <c r="T880" s="4"/>
      <c r="U880" s="4"/>
      <c r="V880" s="4"/>
      <c r="W880" s="4"/>
      <c r="X880" s="4"/>
    </row>
    <row r="881" ht="15.5">
      <c r="A881" s="4"/>
      <c r="B881" s="4"/>
      <c r="C881" s="4"/>
      <c r="D881" s="4"/>
      <c r="E881" s="4"/>
      <c r="F881" s="4"/>
      <c r="G881" s="14"/>
      <c r="H881" s="15"/>
      <c r="I881" s="15"/>
      <c r="J881" s="4"/>
      <c r="K881" s="4"/>
      <c r="L881" s="4"/>
      <c r="M881" s="4"/>
      <c r="N881" s="4"/>
      <c r="O881" s="4"/>
      <c r="P881" s="4"/>
      <c r="Q881" s="4"/>
      <c r="R881" s="4"/>
      <c r="S881" s="4"/>
      <c r="T881" s="4"/>
      <c r="U881" s="4"/>
      <c r="V881" s="4"/>
      <c r="W881" s="4"/>
      <c r="X881" s="4"/>
    </row>
    <row r="882" ht="15.5">
      <c r="A882" s="4"/>
      <c r="B882" s="4"/>
      <c r="C882" s="4"/>
      <c r="D882" s="4"/>
      <c r="E882" s="4"/>
      <c r="F882" s="4"/>
      <c r="G882" s="14"/>
      <c r="H882" s="15"/>
      <c r="I882" s="15"/>
      <c r="J882" s="4"/>
      <c r="K882" s="4"/>
      <c r="L882" s="4"/>
      <c r="M882" s="4"/>
      <c r="N882" s="4"/>
      <c r="O882" s="4"/>
      <c r="P882" s="4"/>
      <c r="Q882" s="4"/>
      <c r="R882" s="4"/>
      <c r="S882" s="4"/>
      <c r="T882" s="4"/>
      <c r="U882" s="4"/>
      <c r="V882" s="4"/>
      <c r="W882" s="4"/>
      <c r="X882" s="4"/>
    </row>
    <row r="883" ht="15.5">
      <c r="A883" s="4"/>
      <c r="B883" s="4"/>
      <c r="C883" s="4"/>
      <c r="D883" s="4"/>
      <c r="E883" s="4"/>
      <c r="F883" s="4"/>
      <c r="G883" s="14"/>
      <c r="H883" s="15"/>
      <c r="I883" s="15"/>
      <c r="J883" s="4"/>
      <c r="K883" s="4"/>
      <c r="L883" s="4"/>
      <c r="M883" s="4"/>
      <c r="N883" s="4"/>
      <c r="O883" s="4"/>
      <c r="P883" s="4"/>
      <c r="Q883" s="4"/>
      <c r="R883" s="4"/>
      <c r="S883" s="4"/>
      <c r="T883" s="4"/>
      <c r="U883" s="4"/>
      <c r="V883" s="4"/>
      <c r="W883" s="4"/>
      <c r="X883" s="4"/>
    </row>
    <row r="884" ht="15.5">
      <c r="A884" s="4"/>
      <c r="B884" s="4"/>
      <c r="C884" s="4"/>
      <c r="D884" s="4"/>
      <c r="E884" s="4"/>
      <c r="F884" s="4"/>
      <c r="G884" s="14"/>
      <c r="H884" s="15"/>
      <c r="I884" s="15"/>
      <c r="J884" s="4"/>
      <c r="K884" s="4"/>
      <c r="L884" s="4"/>
      <c r="M884" s="4"/>
      <c r="N884" s="4"/>
      <c r="O884" s="4"/>
      <c r="P884" s="4"/>
      <c r="Q884" s="4"/>
      <c r="R884" s="4"/>
      <c r="S884" s="4"/>
      <c r="T884" s="4"/>
      <c r="U884" s="4"/>
      <c r="V884" s="4"/>
      <c r="W884" s="4"/>
      <c r="X884" s="4"/>
    </row>
    <row r="885" ht="15.5">
      <c r="A885" s="4"/>
      <c r="B885" s="4"/>
      <c r="C885" s="4"/>
      <c r="D885" s="4"/>
      <c r="E885" s="4"/>
      <c r="F885" s="4"/>
      <c r="G885" s="14"/>
      <c r="H885" s="15"/>
      <c r="I885" s="15"/>
      <c r="J885" s="4"/>
      <c r="K885" s="4"/>
      <c r="L885" s="4"/>
      <c r="M885" s="4"/>
      <c r="N885" s="4"/>
      <c r="O885" s="4"/>
      <c r="P885" s="4"/>
      <c r="Q885" s="4"/>
      <c r="R885" s="4"/>
      <c r="S885" s="4"/>
      <c r="T885" s="4"/>
      <c r="U885" s="4"/>
      <c r="V885" s="4"/>
      <c r="W885" s="4"/>
      <c r="X885" s="4"/>
    </row>
    <row r="886" ht="15.5">
      <c r="A886" s="4"/>
      <c r="B886" s="4"/>
      <c r="C886" s="4"/>
      <c r="D886" s="4"/>
      <c r="E886" s="4"/>
      <c r="F886" s="4"/>
      <c r="G886" s="14"/>
      <c r="H886" s="15"/>
      <c r="I886" s="15"/>
      <c r="J886" s="4"/>
      <c r="K886" s="4"/>
      <c r="L886" s="4"/>
      <c r="M886" s="4"/>
      <c r="N886" s="4"/>
      <c r="O886" s="4"/>
      <c r="P886" s="4"/>
      <c r="Q886" s="4"/>
      <c r="R886" s="4"/>
      <c r="S886" s="4"/>
      <c r="T886" s="4"/>
      <c r="U886" s="4"/>
      <c r="V886" s="4"/>
      <c r="W886" s="4"/>
      <c r="X886" s="4"/>
    </row>
    <row r="887" ht="15.5">
      <c r="A887" s="4"/>
      <c r="B887" s="4"/>
      <c r="C887" s="4"/>
      <c r="D887" s="4"/>
      <c r="E887" s="4"/>
      <c r="F887" s="4"/>
      <c r="G887" s="14"/>
      <c r="H887" s="15"/>
      <c r="I887" s="15"/>
      <c r="J887" s="4"/>
      <c r="K887" s="4"/>
      <c r="L887" s="4"/>
      <c r="M887" s="4"/>
      <c r="N887" s="4"/>
      <c r="O887" s="4"/>
      <c r="P887" s="4"/>
      <c r="Q887" s="4"/>
      <c r="R887" s="4"/>
      <c r="S887" s="4"/>
      <c r="T887" s="4"/>
      <c r="U887" s="4"/>
      <c r="V887" s="4"/>
      <c r="W887" s="4"/>
      <c r="X887" s="4"/>
    </row>
    <row r="888" ht="15.5">
      <c r="A888" s="4"/>
      <c r="B888" s="4"/>
      <c r="C888" s="4"/>
      <c r="D888" s="4"/>
      <c r="E888" s="4"/>
      <c r="F888" s="4"/>
      <c r="G888" s="14"/>
      <c r="H888" s="15"/>
      <c r="I888" s="15"/>
      <c r="J888" s="4"/>
      <c r="K888" s="4"/>
      <c r="L888" s="4"/>
      <c r="M888" s="4"/>
      <c r="N888" s="4"/>
      <c r="O888" s="4"/>
      <c r="P888" s="4"/>
      <c r="Q888" s="4"/>
      <c r="R888" s="4"/>
      <c r="S888" s="4"/>
      <c r="T888" s="4"/>
      <c r="U888" s="4"/>
      <c r="V888" s="4"/>
      <c r="W888" s="4"/>
      <c r="X888" s="4"/>
    </row>
    <row r="889" ht="15.5">
      <c r="A889" s="4"/>
      <c r="B889" s="4"/>
      <c r="C889" s="4"/>
      <c r="D889" s="4"/>
      <c r="E889" s="4"/>
      <c r="F889" s="4"/>
      <c r="G889" s="14"/>
      <c r="H889" s="15"/>
      <c r="I889" s="15"/>
      <c r="J889" s="4"/>
      <c r="K889" s="4"/>
      <c r="L889" s="4"/>
      <c r="M889" s="4"/>
      <c r="N889" s="4"/>
      <c r="O889" s="4"/>
      <c r="P889" s="4"/>
      <c r="Q889" s="4"/>
      <c r="R889" s="4"/>
      <c r="S889" s="4"/>
      <c r="T889" s="4"/>
      <c r="U889" s="4"/>
      <c r="V889" s="4"/>
      <c r="W889" s="4"/>
      <c r="X889" s="4"/>
    </row>
    <row r="890" ht="15.5">
      <c r="A890" s="4"/>
      <c r="B890" s="4"/>
      <c r="C890" s="4"/>
      <c r="D890" s="4"/>
      <c r="E890" s="4"/>
      <c r="F890" s="4"/>
      <c r="G890" s="14"/>
      <c r="H890" s="15"/>
      <c r="I890" s="15"/>
      <c r="J890" s="4"/>
      <c r="K890" s="4"/>
      <c r="L890" s="4"/>
      <c r="M890" s="4"/>
      <c r="N890" s="4"/>
      <c r="O890" s="4"/>
      <c r="P890" s="4"/>
      <c r="Q890" s="4"/>
      <c r="R890" s="4"/>
      <c r="S890" s="4"/>
      <c r="T890" s="4"/>
      <c r="U890" s="4"/>
      <c r="V890" s="4"/>
      <c r="W890" s="4"/>
      <c r="X890" s="4"/>
    </row>
    <row r="891" ht="15.5">
      <c r="A891" s="4"/>
      <c r="B891" s="4"/>
      <c r="C891" s="4"/>
      <c r="D891" s="4"/>
      <c r="E891" s="4"/>
      <c r="F891" s="4"/>
      <c r="G891" s="14"/>
      <c r="H891" s="15"/>
      <c r="I891" s="15"/>
      <c r="J891" s="4"/>
      <c r="K891" s="4"/>
      <c r="L891" s="4"/>
      <c r="M891" s="4"/>
      <c r="N891" s="4"/>
      <c r="O891" s="4"/>
      <c r="P891" s="4"/>
      <c r="Q891" s="4"/>
      <c r="R891" s="4"/>
      <c r="S891" s="4"/>
      <c r="T891" s="4"/>
      <c r="U891" s="4"/>
      <c r="V891" s="4"/>
      <c r="W891" s="4"/>
      <c r="X891" s="4"/>
    </row>
    <row r="892" ht="15.5">
      <c r="A892" s="4"/>
      <c r="B892" s="4"/>
      <c r="C892" s="4"/>
      <c r="D892" s="4"/>
      <c r="E892" s="4"/>
      <c r="F892" s="4"/>
      <c r="G892" s="14"/>
      <c r="H892" s="15"/>
      <c r="I892" s="15"/>
      <c r="J892" s="4"/>
      <c r="K892" s="4"/>
      <c r="L892" s="4"/>
      <c r="M892" s="4"/>
      <c r="N892" s="4"/>
      <c r="O892" s="4"/>
      <c r="P892" s="4"/>
      <c r="Q892" s="4"/>
      <c r="R892" s="4"/>
      <c r="S892" s="4"/>
      <c r="T892" s="4"/>
      <c r="U892" s="4"/>
      <c r="V892" s="4"/>
      <c r="W892" s="4"/>
      <c r="X892" s="4"/>
    </row>
    <row r="893" ht="15.5">
      <c r="A893" s="4"/>
      <c r="B893" s="4"/>
      <c r="C893" s="4"/>
      <c r="D893" s="4"/>
      <c r="E893" s="4"/>
      <c r="F893" s="4"/>
      <c r="G893" s="14"/>
      <c r="H893" s="15"/>
      <c r="I893" s="15"/>
      <c r="J893" s="4"/>
      <c r="K893" s="4"/>
      <c r="L893" s="4"/>
      <c r="M893" s="4"/>
      <c r="N893" s="4"/>
      <c r="O893" s="4"/>
      <c r="P893" s="4"/>
      <c r="Q893" s="4"/>
      <c r="R893" s="4"/>
      <c r="S893" s="4"/>
      <c r="T893" s="4"/>
      <c r="U893" s="4"/>
      <c r="V893" s="4"/>
      <c r="W893" s="4"/>
      <c r="X893" s="4"/>
    </row>
    <row r="894" ht="15.5">
      <c r="A894" s="4"/>
      <c r="B894" s="4"/>
      <c r="C894" s="4"/>
      <c r="D894" s="4"/>
      <c r="E894" s="4"/>
      <c r="F894" s="4"/>
      <c r="G894" s="14"/>
      <c r="H894" s="15"/>
      <c r="I894" s="15"/>
      <c r="J894" s="4"/>
      <c r="K894" s="4"/>
      <c r="L894" s="4"/>
      <c r="M894" s="4"/>
      <c r="N894" s="4"/>
      <c r="O894" s="4"/>
      <c r="P894" s="4"/>
      <c r="Q894" s="4"/>
      <c r="R894" s="4"/>
      <c r="S894" s="4"/>
      <c r="T894" s="4"/>
      <c r="U894" s="4"/>
      <c r="V894" s="4"/>
      <c r="W894" s="4"/>
      <c r="X894" s="4"/>
    </row>
    <row r="895" ht="15.5">
      <c r="A895" s="4"/>
      <c r="B895" s="4"/>
      <c r="C895" s="4"/>
      <c r="D895" s="4"/>
      <c r="E895" s="4"/>
      <c r="F895" s="4"/>
      <c r="G895" s="14"/>
      <c r="H895" s="15"/>
      <c r="I895" s="15"/>
      <c r="J895" s="4"/>
      <c r="K895" s="4"/>
      <c r="L895" s="4"/>
      <c r="M895" s="4"/>
      <c r="N895" s="4"/>
      <c r="O895" s="4"/>
      <c r="P895" s="4"/>
      <c r="Q895" s="4"/>
      <c r="R895" s="4"/>
      <c r="S895" s="4"/>
      <c r="T895" s="4"/>
      <c r="U895" s="4"/>
      <c r="V895" s="4"/>
      <c r="W895" s="4"/>
      <c r="X895" s="4"/>
    </row>
    <row r="896" ht="15.5">
      <c r="A896" s="4"/>
      <c r="B896" s="4"/>
      <c r="C896" s="4"/>
      <c r="D896" s="4"/>
      <c r="E896" s="4"/>
      <c r="F896" s="4"/>
      <c r="G896" s="14"/>
      <c r="H896" s="15"/>
      <c r="I896" s="15"/>
      <c r="J896" s="4"/>
      <c r="K896" s="4"/>
      <c r="L896" s="4"/>
      <c r="M896" s="4"/>
      <c r="N896" s="4"/>
      <c r="O896" s="4"/>
      <c r="P896" s="4"/>
      <c r="Q896" s="4"/>
      <c r="R896" s="4"/>
      <c r="S896" s="4"/>
      <c r="T896" s="4"/>
      <c r="U896" s="4"/>
      <c r="V896" s="4"/>
      <c r="W896" s="4"/>
      <c r="X896" s="4"/>
    </row>
    <row r="897" ht="15.5">
      <c r="A897" s="4"/>
      <c r="B897" s="4"/>
      <c r="C897" s="4"/>
      <c r="D897" s="4"/>
      <c r="E897" s="4"/>
      <c r="F897" s="4"/>
      <c r="G897" s="14"/>
      <c r="H897" s="15"/>
      <c r="I897" s="15"/>
      <c r="J897" s="4"/>
      <c r="K897" s="4"/>
      <c r="L897" s="4"/>
      <c r="M897" s="4"/>
      <c r="N897" s="4"/>
      <c r="O897" s="4"/>
      <c r="P897" s="4"/>
      <c r="Q897" s="4"/>
      <c r="R897" s="4"/>
      <c r="S897" s="4"/>
      <c r="T897" s="4"/>
      <c r="U897" s="4"/>
      <c r="V897" s="4"/>
      <c r="W897" s="4"/>
      <c r="X897" s="4"/>
    </row>
    <row r="898" ht="15.5">
      <c r="A898" s="4"/>
      <c r="B898" s="4"/>
      <c r="C898" s="4"/>
      <c r="D898" s="4"/>
      <c r="E898" s="4"/>
      <c r="F898" s="4"/>
      <c r="G898" s="14"/>
      <c r="H898" s="15"/>
      <c r="I898" s="15"/>
      <c r="J898" s="4"/>
      <c r="K898" s="4"/>
      <c r="L898" s="4"/>
      <c r="M898" s="4"/>
      <c r="N898" s="4"/>
      <c r="O898" s="4"/>
      <c r="P898" s="4"/>
      <c r="Q898" s="4"/>
      <c r="R898" s="4"/>
      <c r="S898" s="4"/>
      <c r="T898" s="4"/>
      <c r="U898" s="4"/>
      <c r="V898" s="4"/>
      <c r="W898" s="4"/>
      <c r="X898" s="4"/>
    </row>
    <row r="899" ht="15.5">
      <c r="A899" s="4"/>
      <c r="B899" s="4"/>
      <c r="C899" s="4"/>
      <c r="D899" s="4"/>
      <c r="E899" s="4"/>
      <c r="F899" s="4"/>
      <c r="G899" s="14"/>
      <c r="H899" s="15"/>
      <c r="I899" s="15"/>
      <c r="J899" s="4"/>
      <c r="K899" s="4"/>
      <c r="L899" s="4"/>
      <c r="M899" s="4"/>
      <c r="N899" s="4"/>
      <c r="O899" s="4"/>
      <c r="P899" s="4"/>
      <c r="Q899" s="4"/>
      <c r="R899" s="4"/>
      <c r="S899" s="4"/>
      <c r="T899" s="4"/>
      <c r="U899" s="4"/>
      <c r="V899" s="4"/>
      <c r="W899" s="4"/>
      <c r="X899" s="4"/>
    </row>
    <row r="900" ht="15.5">
      <c r="A900" s="4"/>
      <c r="B900" s="4"/>
      <c r="C900" s="4"/>
      <c r="D900" s="4"/>
      <c r="E900" s="4"/>
      <c r="F900" s="4"/>
      <c r="G900" s="14"/>
      <c r="H900" s="15"/>
      <c r="I900" s="15"/>
      <c r="J900" s="4"/>
      <c r="K900" s="4"/>
      <c r="L900" s="4"/>
      <c r="M900" s="4"/>
      <c r="N900" s="4"/>
      <c r="O900" s="4"/>
      <c r="P900" s="4"/>
      <c r="Q900" s="4"/>
      <c r="R900" s="4"/>
      <c r="S900" s="4"/>
      <c r="T900" s="4"/>
      <c r="U900" s="4"/>
      <c r="V900" s="4"/>
      <c r="W900" s="4"/>
      <c r="X900" s="4"/>
    </row>
    <row r="901" ht="15.5">
      <c r="A901" s="4"/>
      <c r="B901" s="4"/>
      <c r="C901" s="4"/>
      <c r="D901" s="4"/>
      <c r="E901" s="4"/>
      <c r="F901" s="4"/>
      <c r="G901" s="14"/>
      <c r="H901" s="15"/>
      <c r="I901" s="15"/>
      <c r="J901" s="4"/>
      <c r="K901" s="4"/>
      <c r="L901" s="4"/>
      <c r="M901" s="4"/>
      <c r="N901" s="4"/>
      <c r="O901" s="4"/>
      <c r="P901" s="4"/>
      <c r="Q901" s="4"/>
      <c r="R901" s="4"/>
      <c r="S901" s="4"/>
      <c r="T901" s="4"/>
      <c r="U901" s="4"/>
      <c r="V901" s="4"/>
      <c r="W901" s="4"/>
      <c r="X901" s="4"/>
    </row>
    <row r="902" ht="15.5">
      <c r="A902" s="4"/>
      <c r="B902" s="4"/>
      <c r="C902" s="4"/>
      <c r="D902" s="4"/>
      <c r="E902" s="4"/>
      <c r="F902" s="4"/>
      <c r="G902" s="14"/>
      <c r="H902" s="15"/>
      <c r="I902" s="15"/>
      <c r="J902" s="4"/>
      <c r="K902" s="4"/>
      <c r="L902" s="4"/>
      <c r="M902" s="4"/>
      <c r="N902" s="4"/>
      <c r="O902" s="4"/>
      <c r="P902" s="4"/>
      <c r="Q902" s="4"/>
      <c r="R902" s="4"/>
      <c r="S902" s="4"/>
      <c r="T902" s="4"/>
      <c r="U902" s="4"/>
      <c r="V902" s="4"/>
      <c r="W902" s="4"/>
      <c r="X902" s="4"/>
    </row>
    <row r="903" ht="15.5">
      <c r="A903" s="4"/>
      <c r="B903" s="4"/>
      <c r="C903" s="4"/>
      <c r="D903" s="4"/>
      <c r="E903" s="4"/>
      <c r="F903" s="4"/>
      <c r="G903" s="14"/>
      <c r="H903" s="15"/>
      <c r="I903" s="15"/>
      <c r="J903" s="4"/>
      <c r="K903" s="4"/>
      <c r="L903" s="4"/>
      <c r="M903" s="4"/>
      <c r="N903" s="4"/>
      <c r="O903" s="4"/>
      <c r="P903" s="4"/>
      <c r="Q903" s="4"/>
      <c r="R903" s="4"/>
      <c r="S903" s="4"/>
      <c r="T903" s="4"/>
      <c r="U903" s="4"/>
      <c r="V903" s="4"/>
      <c r="W903" s="4"/>
      <c r="X903" s="4"/>
    </row>
    <row r="904" ht="15.5">
      <c r="A904" s="4"/>
      <c r="B904" s="4"/>
      <c r="C904" s="4"/>
      <c r="D904" s="4"/>
      <c r="E904" s="4"/>
      <c r="F904" s="4"/>
      <c r="G904" s="14"/>
      <c r="H904" s="15"/>
      <c r="I904" s="15"/>
      <c r="J904" s="4"/>
      <c r="K904" s="4"/>
      <c r="L904" s="4"/>
      <c r="M904" s="4"/>
      <c r="N904" s="4"/>
      <c r="O904" s="4"/>
      <c r="P904" s="4"/>
      <c r="Q904" s="4"/>
      <c r="R904" s="4"/>
      <c r="S904" s="4"/>
      <c r="T904" s="4"/>
      <c r="U904" s="4"/>
      <c r="V904" s="4"/>
      <c r="W904" s="4"/>
      <c r="X904" s="4"/>
    </row>
    <row r="905" ht="15.5">
      <c r="A905" s="4"/>
      <c r="B905" s="4"/>
      <c r="C905" s="4"/>
      <c r="D905" s="4"/>
      <c r="E905" s="4"/>
      <c r="F905" s="4"/>
      <c r="G905" s="14"/>
      <c r="H905" s="15"/>
      <c r="I905" s="15"/>
      <c r="J905" s="4"/>
      <c r="K905" s="4"/>
      <c r="L905" s="4"/>
      <c r="M905" s="4"/>
      <c r="N905" s="4"/>
      <c r="O905" s="4"/>
      <c r="P905" s="4"/>
      <c r="Q905" s="4"/>
      <c r="R905" s="4"/>
      <c r="S905" s="4"/>
      <c r="T905" s="4"/>
      <c r="U905" s="4"/>
      <c r="V905" s="4"/>
      <c r="W905" s="4"/>
      <c r="X905" s="4"/>
    </row>
    <row r="906" ht="15.5">
      <c r="A906" s="4"/>
      <c r="B906" s="4"/>
      <c r="C906" s="4"/>
      <c r="D906" s="4"/>
      <c r="E906" s="4"/>
      <c r="F906" s="4"/>
      <c r="G906" s="14"/>
      <c r="H906" s="15"/>
      <c r="I906" s="15"/>
      <c r="J906" s="4"/>
      <c r="K906" s="4"/>
      <c r="L906" s="4"/>
      <c r="M906" s="4"/>
      <c r="N906" s="4"/>
      <c r="O906" s="4"/>
      <c r="P906" s="4"/>
      <c r="Q906" s="4"/>
      <c r="R906" s="4"/>
      <c r="S906" s="4"/>
      <c r="T906" s="4"/>
      <c r="U906" s="4"/>
      <c r="V906" s="4"/>
      <c r="W906" s="4"/>
      <c r="X906" s="4"/>
    </row>
    <row r="907" ht="15.5">
      <c r="A907" s="4"/>
      <c r="B907" s="4"/>
      <c r="C907" s="4"/>
      <c r="D907" s="4"/>
      <c r="E907" s="4"/>
      <c r="F907" s="4"/>
      <c r="G907" s="14"/>
      <c r="H907" s="15"/>
      <c r="I907" s="15"/>
      <c r="J907" s="4"/>
      <c r="K907" s="4"/>
      <c r="L907" s="4"/>
      <c r="M907" s="4"/>
      <c r="N907" s="4"/>
      <c r="O907" s="4"/>
      <c r="P907" s="4"/>
      <c r="Q907" s="4"/>
      <c r="R907" s="4"/>
      <c r="S907" s="4"/>
      <c r="T907" s="4"/>
      <c r="U907" s="4"/>
      <c r="V907" s="4"/>
      <c r="W907" s="4"/>
      <c r="X907" s="4"/>
    </row>
    <row r="908" ht="15.5">
      <c r="A908" s="4"/>
      <c r="B908" s="4"/>
      <c r="C908" s="4"/>
      <c r="D908" s="4"/>
      <c r="E908" s="4"/>
      <c r="F908" s="4"/>
      <c r="G908" s="14"/>
      <c r="H908" s="15"/>
      <c r="I908" s="15"/>
      <c r="J908" s="4"/>
      <c r="K908" s="4"/>
      <c r="L908" s="4"/>
      <c r="M908" s="4"/>
      <c r="N908" s="4"/>
      <c r="O908" s="4"/>
      <c r="P908" s="4"/>
      <c r="Q908" s="4"/>
      <c r="R908" s="4"/>
      <c r="S908" s="4"/>
      <c r="T908" s="4"/>
      <c r="U908" s="4"/>
      <c r="V908" s="4"/>
      <c r="W908" s="4"/>
      <c r="X908" s="4"/>
    </row>
    <row r="909" ht="15.5">
      <c r="A909" s="4"/>
      <c r="B909" s="4"/>
      <c r="C909" s="4"/>
      <c r="D909" s="4"/>
      <c r="E909" s="4"/>
      <c r="F909" s="4"/>
      <c r="G909" s="14"/>
      <c r="H909" s="15"/>
      <c r="I909" s="15"/>
      <c r="J909" s="4"/>
      <c r="K909" s="4"/>
      <c r="L909" s="4"/>
      <c r="M909" s="4"/>
      <c r="N909" s="4"/>
      <c r="O909" s="4"/>
      <c r="P909" s="4"/>
      <c r="Q909" s="4"/>
      <c r="R909" s="4"/>
      <c r="S909" s="4"/>
      <c r="T909" s="4"/>
      <c r="U909" s="4"/>
      <c r="V909" s="4"/>
      <c r="W909" s="4"/>
      <c r="X909" s="4"/>
    </row>
    <row r="910" ht="15.5">
      <c r="A910" s="4"/>
      <c r="B910" s="4"/>
      <c r="C910" s="4"/>
      <c r="D910" s="4"/>
      <c r="E910" s="4"/>
      <c r="F910" s="4"/>
      <c r="G910" s="14"/>
      <c r="H910" s="15"/>
      <c r="I910" s="15"/>
      <c r="J910" s="4"/>
      <c r="K910" s="4"/>
      <c r="L910" s="4"/>
      <c r="M910" s="4"/>
      <c r="N910" s="4"/>
      <c r="O910" s="4"/>
      <c r="P910" s="4"/>
      <c r="Q910" s="4"/>
      <c r="R910" s="4"/>
      <c r="S910" s="4"/>
      <c r="T910" s="4"/>
      <c r="U910" s="4"/>
      <c r="V910" s="4"/>
      <c r="W910" s="4"/>
      <c r="X910" s="4"/>
    </row>
    <row r="911" ht="15.5">
      <c r="A911" s="4"/>
      <c r="B911" s="4"/>
      <c r="C911" s="4"/>
      <c r="D911" s="4"/>
      <c r="E911" s="4"/>
      <c r="F911" s="4"/>
      <c r="G911" s="14"/>
      <c r="H911" s="15"/>
      <c r="I911" s="15"/>
      <c r="J911" s="4"/>
      <c r="K911" s="4"/>
      <c r="L911" s="4"/>
      <c r="M911" s="4"/>
      <c r="N911" s="4"/>
      <c r="O911" s="4"/>
      <c r="P911" s="4"/>
      <c r="Q911" s="4"/>
      <c r="R911" s="4"/>
      <c r="S911" s="4"/>
      <c r="T911" s="4"/>
      <c r="U911" s="4"/>
      <c r="V911" s="4"/>
      <c r="W911" s="4"/>
      <c r="X911" s="4"/>
    </row>
    <row r="912" ht="15.5">
      <c r="A912" s="4"/>
      <c r="B912" s="4"/>
      <c r="C912" s="4"/>
      <c r="D912" s="4"/>
      <c r="E912" s="4"/>
      <c r="F912" s="4"/>
      <c r="G912" s="14"/>
      <c r="H912" s="15"/>
      <c r="I912" s="15"/>
      <c r="J912" s="4"/>
      <c r="K912" s="4"/>
      <c r="L912" s="4"/>
      <c r="M912" s="4"/>
      <c r="N912" s="4"/>
      <c r="O912" s="4"/>
      <c r="P912" s="4"/>
      <c r="Q912" s="4"/>
      <c r="R912" s="4"/>
      <c r="S912" s="4"/>
      <c r="T912" s="4"/>
      <c r="U912" s="4"/>
      <c r="V912" s="4"/>
      <c r="W912" s="4"/>
      <c r="X912" s="4"/>
    </row>
    <row r="913" ht="15.5">
      <c r="A913" s="4"/>
      <c r="B913" s="4"/>
      <c r="C913" s="4"/>
      <c r="D913" s="4"/>
      <c r="E913" s="4"/>
      <c r="F913" s="4"/>
      <c r="G913" s="14"/>
      <c r="H913" s="15"/>
      <c r="I913" s="15"/>
      <c r="J913" s="4"/>
      <c r="K913" s="4"/>
      <c r="L913" s="4"/>
      <c r="M913" s="4"/>
      <c r="N913" s="4"/>
      <c r="O913" s="4"/>
      <c r="P913" s="4"/>
      <c r="Q913" s="4"/>
      <c r="R913" s="4"/>
      <c r="S913" s="4"/>
      <c r="T913" s="4"/>
      <c r="U913" s="4"/>
      <c r="V913" s="4"/>
      <c r="W913" s="4"/>
      <c r="X913" s="4"/>
    </row>
    <row r="914" ht="15.5">
      <c r="A914" s="4"/>
      <c r="B914" s="4"/>
      <c r="C914" s="4"/>
      <c r="D914" s="4"/>
      <c r="E914" s="4"/>
      <c r="F914" s="4"/>
      <c r="G914" s="14"/>
      <c r="H914" s="15"/>
      <c r="I914" s="15"/>
      <c r="J914" s="4"/>
      <c r="K914" s="4"/>
      <c r="L914" s="4"/>
      <c r="M914" s="4"/>
      <c r="N914" s="4"/>
      <c r="O914" s="4"/>
      <c r="P914" s="4"/>
      <c r="Q914" s="4"/>
      <c r="R914" s="4"/>
      <c r="S914" s="4"/>
      <c r="T914" s="4"/>
      <c r="U914" s="4"/>
      <c r="V914" s="4"/>
      <c r="W914" s="4"/>
      <c r="X914" s="4"/>
    </row>
    <row r="915" ht="15.5">
      <c r="A915" s="4"/>
      <c r="B915" s="4"/>
      <c r="C915" s="4"/>
      <c r="D915" s="4"/>
      <c r="E915" s="4"/>
      <c r="F915" s="4"/>
      <c r="G915" s="14"/>
      <c r="H915" s="15"/>
      <c r="I915" s="15"/>
      <c r="J915" s="4"/>
      <c r="K915" s="4"/>
      <c r="L915" s="4"/>
      <c r="M915" s="4"/>
      <c r="N915" s="4"/>
      <c r="O915" s="4"/>
      <c r="P915" s="4"/>
      <c r="Q915" s="4"/>
      <c r="R915" s="4"/>
      <c r="S915" s="4"/>
      <c r="T915" s="4"/>
      <c r="U915" s="4"/>
      <c r="V915" s="4"/>
      <c r="W915" s="4"/>
      <c r="X915" s="4"/>
    </row>
    <row r="916" ht="15.5">
      <c r="A916" s="4"/>
      <c r="B916" s="4"/>
      <c r="C916" s="4"/>
      <c r="D916" s="4"/>
      <c r="E916" s="4"/>
      <c r="F916" s="4"/>
      <c r="G916" s="14"/>
      <c r="H916" s="15"/>
      <c r="I916" s="15"/>
      <c r="J916" s="4"/>
      <c r="K916" s="4"/>
      <c r="L916" s="4"/>
      <c r="M916" s="4"/>
      <c r="N916" s="4"/>
      <c r="O916" s="4"/>
      <c r="P916" s="4"/>
      <c r="Q916" s="4"/>
      <c r="R916" s="4"/>
      <c r="S916" s="4"/>
      <c r="T916" s="4"/>
      <c r="U916" s="4"/>
      <c r="V916" s="4"/>
      <c r="W916" s="4"/>
      <c r="X916" s="4"/>
    </row>
    <row r="917" ht="15.5">
      <c r="A917" s="4"/>
      <c r="B917" s="4"/>
      <c r="C917" s="4"/>
      <c r="D917" s="4"/>
      <c r="E917" s="4"/>
      <c r="F917" s="4"/>
      <c r="G917" s="14"/>
      <c r="H917" s="15"/>
      <c r="I917" s="15"/>
      <c r="J917" s="4"/>
      <c r="K917" s="4"/>
      <c r="L917" s="4"/>
      <c r="M917" s="4"/>
      <c r="N917" s="4"/>
      <c r="O917" s="4"/>
      <c r="P917" s="4"/>
      <c r="Q917" s="4"/>
      <c r="R917" s="4"/>
      <c r="S917" s="4"/>
      <c r="T917" s="4"/>
      <c r="U917" s="4"/>
      <c r="V917" s="4"/>
      <c r="W917" s="4"/>
      <c r="X917" s="4"/>
    </row>
    <row r="918" ht="15.5">
      <c r="A918" s="4"/>
      <c r="B918" s="4"/>
      <c r="C918" s="4"/>
      <c r="D918" s="4"/>
      <c r="E918" s="4"/>
      <c r="F918" s="4"/>
      <c r="G918" s="14"/>
      <c r="H918" s="15"/>
      <c r="I918" s="15"/>
      <c r="J918" s="4"/>
      <c r="K918" s="4"/>
      <c r="L918" s="4"/>
      <c r="M918" s="4"/>
      <c r="N918" s="4"/>
      <c r="O918" s="4"/>
      <c r="P918" s="4"/>
      <c r="Q918" s="4"/>
      <c r="R918" s="4"/>
      <c r="S918" s="4"/>
      <c r="T918" s="4"/>
      <c r="U918" s="4"/>
      <c r="V918" s="4"/>
      <c r="W918" s="4"/>
      <c r="X918" s="4"/>
    </row>
    <row r="919" ht="15.5">
      <c r="A919" s="4"/>
      <c r="B919" s="4"/>
      <c r="C919" s="4"/>
      <c r="D919" s="4"/>
      <c r="E919" s="4"/>
      <c r="F919" s="4"/>
      <c r="G919" s="14"/>
      <c r="H919" s="15"/>
      <c r="I919" s="15"/>
      <c r="J919" s="4"/>
      <c r="K919" s="4"/>
      <c r="L919" s="4"/>
      <c r="M919" s="4"/>
      <c r="N919" s="4"/>
      <c r="O919" s="4"/>
      <c r="P919" s="4"/>
      <c r="Q919" s="4"/>
      <c r="R919" s="4"/>
      <c r="S919" s="4"/>
      <c r="T919" s="4"/>
      <c r="U919" s="4"/>
      <c r="V919" s="4"/>
      <c r="W919" s="4"/>
      <c r="X919" s="4"/>
    </row>
    <row r="920" ht="15.5">
      <c r="A920" s="4"/>
      <c r="B920" s="4"/>
      <c r="C920" s="4"/>
      <c r="D920" s="4"/>
      <c r="E920" s="4"/>
      <c r="F920" s="4"/>
      <c r="G920" s="14"/>
      <c r="H920" s="15"/>
      <c r="I920" s="15"/>
      <c r="J920" s="4"/>
      <c r="K920" s="4"/>
      <c r="L920" s="4"/>
      <c r="M920" s="4"/>
      <c r="N920" s="4"/>
      <c r="O920" s="4"/>
      <c r="P920" s="4"/>
      <c r="Q920" s="4"/>
      <c r="R920" s="4"/>
      <c r="S920" s="4"/>
      <c r="T920" s="4"/>
      <c r="U920" s="4"/>
      <c r="V920" s="4"/>
      <c r="W920" s="4"/>
      <c r="X920" s="4"/>
    </row>
    <row r="921" ht="15.5">
      <c r="A921" s="4"/>
      <c r="B921" s="4"/>
      <c r="C921" s="4"/>
      <c r="D921" s="4"/>
      <c r="E921" s="4"/>
      <c r="F921" s="4"/>
      <c r="G921" s="14"/>
      <c r="H921" s="15"/>
      <c r="I921" s="15"/>
      <c r="J921" s="4"/>
      <c r="K921" s="4"/>
      <c r="L921" s="4"/>
      <c r="M921" s="4"/>
      <c r="N921" s="4"/>
      <c r="O921" s="4"/>
      <c r="P921" s="4"/>
      <c r="Q921" s="4"/>
      <c r="R921" s="4"/>
      <c r="S921" s="4"/>
      <c r="T921" s="4"/>
      <c r="U921" s="4"/>
      <c r="V921" s="4"/>
      <c r="W921" s="4"/>
      <c r="X921" s="4"/>
    </row>
    <row r="922" ht="15.5">
      <c r="A922" s="4"/>
      <c r="B922" s="4"/>
      <c r="C922" s="4"/>
      <c r="D922" s="4"/>
      <c r="E922" s="4"/>
      <c r="F922" s="4"/>
      <c r="G922" s="14"/>
      <c r="H922" s="15"/>
      <c r="I922" s="15"/>
      <c r="J922" s="4"/>
      <c r="K922" s="4"/>
      <c r="L922" s="4"/>
      <c r="M922" s="4"/>
      <c r="N922" s="4"/>
      <c r="O922" s="4"/>
      <c r="P922" s="4"/>
      <c r="Q922" s="4"/>
      <c r="R922" s="4"/>
      <c r="S922" s="4"/>
      <c r="T922" s="4"/>
      <c r="U922" s="4"/>
      <c r="V922" s="4"/>
      <c r="W922" s="4"/>
      <c r="X922" s="4"/>
    </row>
    <row r="923" ht="15.5">
      <c r="A923" s="4"/>
      <c r="B923" s="4"/>
      <c r="C923" s="4"/>
      <c r="D923" s="4"/>
      <c r="E923" s="4"/>
      <c r="F923" s="4"/>
      <c r="G923" s="14"/>
      <c r="H923" s="15"/>
      <c r="I923" s="15"/>
      <c r="J923" s="4"/>
      <c r="K923" s="4"/>
      <c r="L923" s="4"/>
      <c r="M923" s="4"/>
      <c r="N923" s="4"/>
      <c r="O923" s="4"/>
      <c r="P923" s="4"/>
      <c r="Q923" s="4"/>
      <c r="R923" s="4"/>
      <c r="S923" s="4"/>
      <c r="T923" s="4"/>
      <c r="U923" s="4"/>
      <c r="V923" s="4"/>
      <c r="W923" s="4"/>
      <c r="X923" s="4"/>
    </row>
    <row r="924" ht="15.5">
      <c r="A924" s="4"/>
      <c r="B924" s="4"/>
      <c r="C924" s="4"/>
      <c r="D924" s="4"/>
      <c r="E924" s="4"/>
      <c r="F924" s="4"/>
      <c r="G924" s="14"/>
      <c r="H924" s="15"/>
      <c r="I924" s="15"/>
      <c r="J924" s="4"/>
      <c r="K924" s="4"/>
      <c r="L924" s="4"/>
      <c r="M924" s="4"/>
      <c r="N924" s="4"/>
      <c r="O924" s="4"/>
      <c r="P924" s="4"/>
      <c r="Q924" s="4"/>
      <c r="R924" s="4"/>
      <c r="S924" s="4"/>
      <c r="T924" s="4"/>
      <c r="U924" s="4"/>
      <c r="V924" s="4"/>
      <c r="W924" s="4"/>
      <c r="X924" s="4"/>
    </row>
    <row r="925" ht="15.5">
      <c r="A925" s="4"/>
      <c r="B925" s="4"/>
      <c r="C925" s="4"/>
      <c r="D925" s="4"/>
      <c r="E925" s="4"/>
      <c r="F925" s="4"/>
      <c r="G925" s="14"/>
      <c r="H925" s="15"/>
      <c r="I925" s="15"/>
      <c r="J925" s="4"/>
      <c r="K925" s="4"/>
      <c r="L925" s="4"/>
      <c r="M925" s="4"/>
      <c r="N925" s="4"/>
      <c r="O925" s="4"/>
      <c r="P925" s="4"/>
      <c r="Q925" s="4"/>
      <c r="R925" s="4"/>
      <c r="S925" s="4"/>
      <c r="T925" s="4"/>
      <c r="U925" s="4"/>
      <c r="V925" s="4"/>
      <c r="W925" s="4"/>
      <c r="X925" s="4"/>
    </row>
    <row r="926" ht="15.5">
      <c r="A926" s="4"/>
      <c r="B926" s="4"/>
      <c r="C926" s="4"/>
      <c r="D926" s="4"/>
      <c r="E926" s="4"/>
      <c r="F926" s="4"/>
      <c r="G926" s="14"/>
      <c r="H926" s="15"/>
      <c r="I926" s="15"/>
      <c r="J926" s="4"/>
      <c r="K926" s="4"/>
      <c r="L926" s="4"/>
      <c r="M926" s="4"/>
      <c r="N926" s="4"/>
      <c r="O926" s="4"/>
      <c r="P926" s="4"/>
      <c r="Q926" s="4"/>
      <c r="R926" s="4"/>
      <c r="S926" s="4"/>
      <c r="T926" s="4"/>
      <c r="U926" s="4"/>
      <c r="V926" s="4"/>
      <c r="W926" s="4"/>
      <c r="X926" s="4"/>
    </row>
    <row r="927" ht="15.5">
      <c r="A927" s="4"/>
      <c r="B927" s="4"/>
      <c r="C927" s="4"/>
      <c r="D927" s="4"/>
      <c r="E927" s="4"/>
      <c r="F927" s="4"/>
      <c r="G927" s="14"/>
      <c r="H927" s="15"/>
      <c r="I927" s="15"/>
      <c r="J927" s="4"/>
      <c r="K927" s="4"/>
      <c r="L927" s="4"/>
      <c r="M927" s="4"/>
      <c r="N927" s="4"/>
      <c r="O927" s="4"/>
      <c r="P927" s="4"/>
      <c r="Q927" s="4"/>
      <c r="R927" s="4"/>
      <c r="S927" s="4"/>
      <c r="T927" s="4"/>
      <c r="U927" s="4"/>
      <c r="V927" s="4"/>
      <c r="W927" s="4"/>
      <c r="X927" s="4"/>
    </row>
    <row r="928" ht="15.5">
      <c r="A928" s="4"/>
      <c r="B928" s="4"/>
      <c r="C928" s="4"/>
      <c r="D928" s="4"/>
      <c r="E928" s="4"/>
      <c r="F928" s="4"/>
      <c r="G928" s="14"/>
      <c r="H928" s="15"/>
      <c r="I928" s="15"/>
      <c r="J928" s="4"/>
      <c r="K928" s="4"/>
      <c r="L928" s="4"/>
      <c r="M928" s="4"/>
      <c r="N928" s="4"/>
      <c r="O928" s="4"/>
      <c r="P928" s="4"/>
      <c r="Q928" s="4"/>
      <c r="R928" s="4"/>
      <c r="S928" s="4"/>
      <c r="T928" s="4"/>
      <c r="U928" s="4"/>
      <c r="V928" s="4"/>
      <c r="W928" s="4"/>
      <c r="X928" s="4"/>
    </row>
    <row r="929" ht="15.5">
      <c r="A929" s="4"/>
      <c r="B929" s="4"/>
      <c r="C929" s="4"/>
      <c r="D929" s="4"/>
      <c r="E929" s="4"/>
      <c r="F929" s="4"/>
      <c r="G929" s="14"/>
      <c r="H929" s="15"/>
      <c r="I929" s="15"/>
      <c r="J929" s="4"/>
      <c r="K929" s="4"/>
      <c r="L929" s="4"/>
      <c r="M929" s="4"/>
      <c r="N929" s="4"/>
      <c r="O929" s="4"/>
      <c r="P929" s="4"/>
      <c r="Q929" s="4"/>
      <c r="R929" s="4"/>
      <c r="S929" s="4"/>
      <c r="T929" s="4"/>
      <c r="U929" s="4"/>
      <c r="V929" s="4"/>
      <c r="W929" s="4"/>
      <c r="X929" s="4"/>
    </row>
    <row r="930" ht="15.5">
      <c r="A930" s="4"/>
      <c r="B930" s="4"/>
      <c r="C930" s="4"/>
      <c r="D930" s="4"/>
      <c r="E930" s="4"/>
      <c r="F930" s="4"/>
      <c r="G930" s="14"/>
      <c r="H930" s="15"/>
      <c r="I930" s="15"/>
      <c r="J930" s="4"/>
      <c r="K930" s="4"/>
      <c r="L930" s="4"/>
      <c r="M930" s="4"/>
      <c r="N930" s="4"/>
      <c r="O930" s="4"/>
      <c r="P930" s="4"/>
      <c r="Q930" s="4"/>
      <c r="R930" s="4"/>
      <c r="S930" s="4"/>
      <c r="T930" s="4"/>
      <c r="U930" s="4"/>
      <c r="V930" s="4"/>
      <c r="W930" s="4"/>
      <c r="X930" s="4"/>
    </row>
    <row r="931" ht="15.5">
      <c r="A931" s="4"/>
      <c r="B931" s="4"/>
      <c r="C931" s="4"/>
      <c r="D931" s="4"/>
      <c r="E931" s="4"/>
      <c r="F931" s="4"/>
      <c r="G931" s="14"/>
      <c r="H931" s="15"/>
      <c r="I931" s="15"/>
      <c r="J931" s="4"/>
      <c r="K931" s="4"/>
      <c r="L931" s="4"/>
      <c r="M931" s="4"/>
      <c r="N931" s="4"/>
      <c r="O931" s="4"/>
      <c r="P931" s="4"/>
      <c r="Q931" s="4"/>
      <c r="R931" s="4"/>
      <c r="S931" s="4"/>
      <c r="T931" s="4"/>
      <c r="U931" s="4"/>
      <c r="V931" s="4"/>
      <c r="W931" s="4"/>
      <c r="X931" s="4"/>
    </row>
    <row r="932" ht="15.5">
      <c r="A932" s="4"/>
      <c r="B932" s="4"/>
      <c r="C932" s="4"/>
      <c r="D932" s="4"/>
      <c r="E932" s="4"/>
      <c r="F932" s="4"/>
      <c r="G932" s="14"/>
      <c r="H932" s="15"/>
      <c r="I932" s="15"/>
      <c r="J932" s="4"/>
      <c r="K932" s="4"/>
      <c r="L932" s="4"/>
      <c r="M932" s="4"/>
      <c r="N932" s="4"/>
      <c r="O932" s="4"/>
      <c r="P932" s="4"/>
      <c r="Q932" s="4"/>
      <c r="R932" s="4"/>
      <c r="S932" s="4"/>
      <c r="T932" s="4"/>
      <c r="U932" s="4"/>
      <c r="V932" s="4"/>
      <c r="W932" s="4"/>
      <c r="X932" s="4"/>
    </row>
    <row r="933" ht="15.5">
      <c r="A933" s="4"/>
      <c r="B933" s="4"/>
      <c r="C933" s="4"/>
      <c r="D933" s="4"/>
      <c r="E933" s="4"/>
      <c r="F933" s="4"/>
      <c r="G933" s="14"/>
      <c r="H933" s="15"/>
      <c r="I933" s="15"/>
      <c r="J933" s="4"/>
      <c r="K933" s="4"/>
      <c r="L933" s="4"/>
      <c r="M933" s="4"/>
      <c r="N933" s="4"/>
      <c r="O933" s="4"/>
      <c r="P933" s="4"/>
      <c r="Q933" s="4"/>
      <c r="R933" s="4"/>
      <c r="S933" s="4"/>
      <c r="T933" s="4"/>
      <c r="U933" s="4"/>
      <c r="V933" s="4"/>
      <c r="W933" s="4"/>
      <c r="X933" s="4"/>
    </row>
    <row r="934" ht="15.5">
      <c r="A934" s="4"/>
      <c r="B934" s="4"/>
      <c r="C934" s="4"/>
      <c r="D934" s="4"/>
      <c r="E934" s="4"/>
      <c r="F934" s="4"/>
      <c r="G934" s="14"/>
      <c r="H934" s="15"/>
      <c r="I934" s="15"/>
      <c r="J934" s="4"/>
      <c r="K934" s="4"/>
      <c r="L934" s="4"/>
      <c r="M934" s="4"/>
      <c r="N934" s="4"/>
      <c r="O934" s="4"/>
      <c r="P934" s="4"/>
      <c r="Q934" s="4"/>
      <c r="R934" s="4"/>
      <c r="S934" s="4"/>
      <c r="T934" s="4"/>
      <c r="U934" s="4"/>
      <c r="V934" s="4"/>
      <c r="W934" s="4"/>
      <c r="X934" s="4"/>
    </row>
    <row r="935" ht="15.5">
      <c r="A935" s="4"/>
      <c r="B935" s="4"/>
      <c r="C935" s="4"/>
      <c r="D935" s="4"/>
      <c r="E935" s="4"/>
      <c r="F935" s="4"/>
      <c r="G935" s="14"/>
      <c r="H935" s="15"/>
      <c r="I935" s="15"/>
      <c r="J935" s="4"/>
      <c r="K935" s="4"/>
      <c r="L935" s="4"/>
      <c r="M935" s="4"/>
      <c r="N935" s="4"/>
      <c r="O935" s="4"/>
      <c r="P935" s="4"/>
      <c r="Q935" s="4"/>
      <c r="R935" s="4"/>
      <c r="S935" s="4"/>
      <c r="T935" s="4"/>
      <c r="U935" s="4"/>
      <c r="V935" s="4"/>
      <c r="W935" s="4"/>
      <c r="X935" s="4"/>
    </row>
    <row r="936" ht="15.5">
      <c r="A936" s="4"/>
      <c r="B936" s="4"/>
      <c r="C936" s="4"/>
      <c r="D936" s="4"/>
      <c r="E936" s="4"/>
      <c r="F936" s="4"/>
      <c r="G936" s="14"/>
      <c r="H936" s="15"/>
      <c r="I936" s="15"/>
      <c r="J936" s="4"/>
      <c r="K936" s="4"/>
      <c r="L936" s="4"/>
      <c r="M936" s="4"/>
      <c r="N936" s="4"/>
      <c r="O936" s="4"/>
      <c r="P936" s="4"/>
      <c r="Q936" s="4"/>
      <c r="R936" s="4"/>
      <c r="S936" s="4"/>
      <c r="T936" s="4"/>
      <c r="U936" s="4"/>
      <c r="V936" s="4"/>
      <c r="W936" s="4"/>
      <c r="X936" s="4"/>
    </row>
    <row r="937" ht="15.5">
      <c r="A937" s="4"/>
      <c r="B937" s="4"/>
      <c r="C937" s="4"/>
      <c r="D937" s="4"/>
      <c r="E937" s="4"/>
      <c r="F937" s="4"/>
      <c r="G937" s="14"/>
      <c r="H937" s="15"/>
      <c r="I937" s="15"/>
      <c r="J937" s="4"/>
      <c r="K937" s="4"/>
      <c r="L937" s="4"/>
      <c r="M937" s="4"/>
      <c r="N937" s="4"/>
      <c r="O937" s="4"/>
      <c r="P937" s="4"/>
      <c r="Q937" s="4"/>
      <c r="R937" s="4"/>
      <c r="S937" s="4"/>
      <c r="T937" s="4"/>
      <c r="U937" s="4"/>
      <c r="V937" s="4"/>
      <c r="W937" s="4"/>
      <c r="X937" s="4"/>
    </row>
    <row r="938" ht="15.5">
      <c r="A938" s="4"/>
      <c r="B938" s="4"/>
      <c r="C938" s="4"/>
      <c r="D938" s="4"/>
      <c r="E938" s="4"/>
      <c r="F938" s="4"/>
      <c r="G938" s="14"/>
      <c r="H938" s="15"/>
      <c r="I938" s="15"/>
      <c r="J938" s="4"/>
      <c r="K938" s="4"/>
      <c r="L938" s="4"/>
      <c r="M938" s="4"/>
      <c r="N938" s="4"/>
      <c r="O938" s="4"/>
      <c r="P938" s="4"/>
      <c r="Q938" s="4"/>
      <c r="R938" s="4"/>
      <c r="S938" s="4"/>
      <c r="T938" s="4"/>
      <c r="U938" s="4"/>
      <c r="V938" s="4"/>
      <c r="W938" s="4"/>
      <c r="X938" s="4"/>
    </row>
    <row r="939" ht="15.5">
      <c r="A939" s="4"/>
      <c r="B939" s="4"/>
      <c r="C939" s="4"/>
      <c r="D939" s="4"/>
      <c r="E939" s="4"/>
      <c r="F939" s="4"/>
      <c r="G939" s="14"/>
      <c r="H939" s="15"/>
      <c r="I939" s="15"/>
      <c r="J939" s="4"/>
      <c r="K939" s="4"/>
      <c r="L939" s="4"/>
      <c r="M939" s="4"/>
      <c r="N939" s="4"/>
      <c r="O939" s="4"/>
      <c r="P939" s="4"/>
      <c r="Q939" s="4"/>
      <c r="R939" s="4"/>
      <c r="S939" s="4"/>
      <c r="T939" s="4"/>
      <c r="U939" s="4"/>
      <c r="V939" s="4"/>
      <c r="W939" s="4"/>
      <c r="X939" s="4"/>
    </row>
    <row r="940" ht="15.5">
      <c r="A940" s="4"/>
      <c r="B940" s="4"/>
      <c r="C940" s="4"/>
      <c r="D940" s="4"/>
      <c r="E940" s="4"/>
      <c r="F940" s="4"/>
      <c r="G940" s="14"/>
      <c r="H940" s="15"/>
      <c r="I940" s="15"/>
      <c r="J940" s="4"/>
      <c r="K940" s="4"/>
      <c r="L940" s="4"/>
      <c r="M940" s="4"/>
      <c r="N940" s="4"/>
      <c r="O940" s="4"/>
      <c r="P940" s="4"/>
      <c r="Q940" s="4"/>
      <c r="R940" s="4"/>
      <c r="S940" s="4"/>
      <c r="T940" s="4"/>
      <c r="U940" s="4"/>
      <c r="V940" s="4"/>
      <c r="W940" s="4"/>
      <c r="X940" s="4"/>
    </row>
    <row r="941" ht="15.5">
      <c r="A941" s="4"/>
      <c r="B941" s="4"/>
      <c r="C941" s="4"/>
      <c r="D941" s="4"/>
      <c r="E941" s="4"/>
      <c r="F941" s="4"/>
      <c r="G941" s="14"/>
      <c r="H941" s="15"/>
      <c r="I941" s="15"/>
      <c r="J941" s="4"/>
      <c r="K941" s="4"/>
      <c r="L941" s="4"/>
      <c r="M941" s="4"/>
      <c r="N941" s="4"/>
      <c r="O941" s="4"/>
      <c r="P941" s="4"/>
      <c r="Q941" s="4"/>
      <c r="R941" s="4"/>
      <c r="S941" s="4"/>
      <c r="T941" s="4"/>
      <c r="U941" s="4"/>
      <c r="V941" s="4"/>
      <c r="W941" s="4"/>
      <c r="X941" s="4"/>
    </row>
    <row r="942" ht="15.5">
      <c r="A942" s="4"/>
      <c r="B942" s="4"/>
      <c r="C942" s="4"/>
      <c r="D942" s="4"/>
      <c r="E942" s="4"/>
      <c r="F942" s="4"/>
      <c r="G942" s="14"/>
      <c r="H942" s="15"/>
      <c r="I942" s="15"/>
      <c r="J942" s="4"/>
      <c r="K942" s="4"/>
      <c r="L942" s="4"/>
      <c r="M942" s="4"/>
      <c r="N942" s="4"/>
      <c r="O942" s="4"/>
      <c r="P942" s="4"/>
      <c r="Q942" s="4"/>
      <c r="R942" s="4"/>
      <c r="S942" s="4"/>
      <c r="T942" s="4"/>
      <c r="U942" s="4"/>
      <c r="V942" s="4"/>
      <c r="W942" s="4"/>
      <c r="X942" s="4"/>
    </row>
    <row r="943" ht="15.5">
      <c r="A943" s="4"/>
      <c r="B943" s="4"/>
      <c r="C943" s="4"/>
      <c r="D943" s="4"/>
      <c r="E943" s="4"/>
      <c r="F943" s="4"/>
      <c r="G943" s="14"/>
      <c r="H943" s="15"/>
      <c r="I943" s="15"/>
      <c r="J943" s="4"/>
      <c r="K943" s="4"/>
      <c r="L943" s="4"/>
      <c r="M943" s="4"/>
      <c r="N943" s="4"/>
      <c r="O943" s="4"/>
      <c r="P943" s="4"/>
      <c r="Q943" s="4"/>
      <c r="R943" s="4"/>
      <c r="S943" s="4"/>
      <c r="T943" s="4"/>
      <c r="U943" s="4"/>
      <c r="V943" s="4"/>
      <c r="W943" s="4"/>
      <c r="X943" s="4"/>
    </row>
    <row r="944" ht="15.5">
      <c r="A944" s="4"/>
      <c r="B944" s="4"/>
      <c r="C944" s="4"/>
      <c r="D944" s="4"/>
      <c r="E944" s="4"/>
      <c r="F944" s="4"/>
      <c r="G944" s="14"/>
      <c r="H944" s="15"/>
      <c r="I944" s="15"/>
      <c r="J944" s="4"/>
      <c r="K944" s="4"/>
      <c r="L944" s="4"/>
      <c r="M944" s="4"/>
      <c r="N944" s="4"/>
      <c r="O944" s="4"/>
      <c r="P944" s="4"/>
      <c r="Q944" s="4"/>
      <c r="R944" s="4"/>
      <c r="S944" s="4"/>
      <c r="T944" s="4"/>
      <c r="U944" s="4"/>
      <c r="V944" s="4"/>
      <c r="W944" s="4"/>
      <c r="X944" s="4"/>
    </row>
    <row r="945" ht="15.5">
      <c r="A945" s="4"/>
      <c r="B945" s="4"/>
      <c r="C945" s="4"/>
      <c r="D945" s="4"/>
      <c r="E945" s="4"/>
      <c r="F945" s="4"/>
      <c r="G945" s="14"/>
      <c r="H945" s="15"/>
      <c r="I945" s="15"/>
      <c r="J945" s="4"/>
      <c r="K945" s="4"/>
      <c r="L945" s="4"/>
      <c r="M945" s="4"/>
      <c r="N945" s="4"/>
      <c r="O945" s="4"/>
      <c r="P945" s="4"/>
      <c r="Q945" s="4"/>
      <c r="R945" s="4"/>
      <c r="S945" s="4"/>
      <c r="T945" s="4"/>
      <c r="U945" s="4"/>
      <c r="V945" s="4"/>
      <c r="W945" s="4"/>
      <c r="X945" s="4"/>
    </row>
    <row r="946" ht="15.5">
      <c r="A946" s="4"/>
      <c r="B946" s="4"/>
      <c r="C946" s="4"/>
      <c r="D946" s="4"/>
      <c r="E946" s="4"/>
      <c r="F946" s="4"/>
      <c r="G946" s="14"/>
      <c r="H946" s="15"/>
      <c r="I946" s="15"/>
      <c r="J946" s="4"/>
      <c r="K946" s="4"/>
      <c r="L946" s="4"/>
      <c r="M946" s="4"/>
      <c r="N946" s="4"/>
      <c r="O946" s="4"/>
      <c r="P946" s="4"/>
      <c r="Q946" s="4"/>
      <c r="R946" s="4"/>
      <c r="S946" s="4"/>
      <c r="T946" s="4"/>
      <c r="U946" s="4"/>
      <c r="V946" s="4"/>
      <c r="W946" s="4"/>
      <c r="X946" s="4"/>
    </row>
    <row r="947" ht="15.5">
      <c r="A947" s="4"/>
      <c r="B947" s="4"/>
      <c r="C947" s="4"/>
      <c r="D947" s="4"/>
      <c r="E947" s="4"/>
      <c r="F947" s="4"/>
      <c r="G947" s="14"/>
      <c r="H947" s="15"/>
      <c r="I947" s="15"/>
      <c r="J947" s="4"/>
      <c r="K947" s="4"/>
      <c r="L947" s="4"/>
      <c r="M947" s="4"/>
      <c r="N947" s="4"/>
      <c r="O947" s="4"/>
      <c r="P947" s="4"/>
      <c r="Q947" s="4"/>
      <c r="R947" s="4"/>
      <c r="S947" s="4"/>
      <c r="T947" s="4"/>
      <c r="U947" s="4"/>
      <c r="V947" s="4"/>
      <c r="W947" s="4"/>
      <c r="X947" s="4"/>
    </row>
    <row r="948" ht="15.5">
      <c r="A948" s="4"/>
      <c r="B948" s="4"/>
      <c r="C948" s="4"/>
      <c r="D948" s="4"/>
      <c r="E948" s="4"/>
      <c r="F948" s="4"/>
      <c r="G948" s="14"/>
      <c r="H948" s="15"/>
      <c r="I948" s="15"/>
      <c r="J948" s="4"/>
      <c r="K948" s="4"/>
      <c r="L948" s="4"/>
      <c r="M948" s="4"/>
      <c r="N948" s="4"/>
      <c r="O948" s="4"/>
      <c r="P948" s="4"/>
      <c r="Q948" s="4"/>
      <c r="R948" s="4"/>
      <c r="S948" s="4"/>
      <c r="T948" s="4"/>
      <c r="U948" s="4"/>
      <c r="V948" s="4"/>
      <c r="W948" s="4"/>
      <c r="X948" s="4"/>
    </row>
    <row r="949" ht="15.5">
      <c r="A949" s="4"/>
      <c r="B949" s="4"/>
      <c r="C949" s="4"/>
      <c r="D949" s="4"/>
      <c r="E949" s="4"/>
      <c r="F949" s="4"/>
      <c r="G949" s="14"/>
      <c r="H949" s="15"/>
      <c r="I949" s="15"/>
      <c r="J949" s="4"/>
      <c r="K949" s="4"/>
      <c r="L949" s="4"/>
      <c r="M949" s="4"/>
      <c r="N949" s="4"/>
      <c r="O949" s="4"/>
      <c r="P949" s="4"/>
      <c r="Q949" s="4"/>
      <c r="R949" s="4"/>
      <c r="S949" s="4"/>
      <c r="T949" s="4"/>
      <c r="U949" s="4"/>
      <c r="V949" s="4"/>
      <c r="W949" s="4"/>
      <c r="X949" s="4"/>
    </row>
    <row r="950" ht="15.5">
      <c r="A950" s="4"/>
      <c r="B950" s="4"/>
      <c r="C950" s="4"/>
      <c r="D950" s="4"/>
      <c r="E950" s="4"/>
      <c r="F950" s="4"/>
      <c r="G950" s="14"/>
      <c r="H950" s="15"/>
      <c r="I950" s="15"/>
      <c r="J950" s="4"/>
      <c r="K950" s="4"/>
      <c r="L950" s="4"/>
      <c r="M950" s="4"/>
      <c r="N950" s="4"/>
      <c r="O950" s="4"/>
      <c r="P950" s="4"/>
      <c r="Q950" s="4"/>
      <c r="R950" s="4"/>
      <c r="S950" s="4"/>
      <c r="T950" s="4"/>
      <c r="U950" s="4"/>
      <c r="V950" s="4"/>
      <c r="W950" s="4"/>
      <c r="X950" s="4"/>
    </row>
    <row r="951" ht="15.5">
      <c r="A951" s="4"/>
      <c r="B951" s="4"/>
      <c r="C951" s="4"/>
      <c r="D951" s="4"/>
      <c r="E951" s="4"/>
      <c r="F951" s="4"/>
      <c r="G951" s="14"/>
      <c r="H951" s="15"/>
      <c r="I951" s="15"/>
      <c r="J951" s="4"/>
      <c r="K951" s="4"/>
      <c r="L951" s="4"/>
      <c r="M951" s="4"/>
      <c r="N951" s="4"/>
      <c r="O951" s="4"/>
      <c r="P951" s="4"/>
      <c r="Q951" s="4"/>
      <c r="R951" s="4"/>
      <c r="S951" s="4"/>
      <c r="T951" s="4"/>
      <c r="U951" s="4"/>
      <c r="V951" s="4"/>
      <c r="W951" s="4"/>
      <c r="X951" s="4"/>
    </row>
    <row r="952" ht="15.5">
      <c r="A952" s="4"/>
      <c r="B952" s="4"/>
      <c r="C952" s="4"/>
      <c r="D952" s="4"/>
      <c r="E952" s="4"/>
      <c r="F952" s="4"/>
      <c r="G952" s="14"/>
      <c r="H952" s="15"/>
      <c r="I952" s="15"/>
      <c r="J952" s="4"/>
      <c r="K952" s="4"/>
      <c r="L952" s="4"/>
      <c r="M952" s="4"/>
      <c r="N952" s="4"/>
      <c r="O952" s="4"/>
      <c r="P952" s="4"/>
      <c r="Q952" s="4"/>
      <c r="R952" s="4"/>
      <c r="S952" s="4"/>
      <c r="T952" s="4"/>
      <c r="U952" s="4"/>
      <c r="V952" s="4"/>
      <c r="W952" s="4"/>
      <c r="X952" s="4"/>
    </row>
    <row r="953" ht="15.5">
      <c r="A953" s="4"/>
      <c r="B953" s="4"/>
      <c r="C953" s="4"/>
      <c r="D953" s="4"/>
      <c r="E953" s="4"/>
      <c r="F953" s="4"/>
      <c r="G953" s="14"/>
      <c r="H953" s="15"/>
      <c r="I953" s="15"/>
      <c r="J953" s="4"/>
      <c r="K953" s="4"/>
      <c r="L953" s="4"/>
      <c r="M953" s="4"/>
      <c r="N953" s="4"/>
      <c r="O953" s="4"/>
      <c r="P953" s="4"/>
      <c r="Q953" s="4"/>
      <c r="R953" s="4"/>
      <c r="S953" s="4"/>
      <c r="T953" s="4"/>
      <c r="U953" s="4"/>
      <c r="V953" s="4"/>
      <c r="W953" s="4"/>
      <c r="X953" s="4"/>
    </row>
    <row r="954" ht="15.5">
      <c r="A954" s="4"/>
      <c r="B954" s="4"/>
      <c r="C954" s="4"/>
      <c r="D954" s="4"/>
      <c r="E954" s="4"/>
      <c r="F954" s="4"/>
      <c r="G954" s="14"/>
      <c r="H954" s="15"/>
      <c r="I954" s="15"/>
      <c r="J954" s="4"/>
      <c r="K954" s="4"/>
      <c r="L954" s="4"/>
      <c r="M954" s="4"/>
      <c r="N954" s="4"/>
      <c r="O954" s="4"/>
      <c r="P954" s="4"/>
      <c r="Q954" s="4"/>
      <c r="R954" s="4"/>
      <c r="S954" s="4"/>
      <c r="T954" s="4"/>
      <c r="U954" s="4"/>
      <c r="V954" s="4"/>
      <c r="W954" s="4"/>
      <c r="X954" s="4"/>
    </row>
    <row r="955" ht="15.5">
      <c r="A955" s="4"/>
      <c r="B955" s="4"/>
      <c r="C955" s="4"/>
      <c r="D955" s="4"/>
      <c r="E955" s="4"/>
      <c r="F955" s="4"/>
      <c r="G955" s="14"/>
      <c r="H955" s="15"/>
      <c r="I955" s="15"/>
      <c r="J955" s="4"/>
      <c r="K955" s="4"/>
      <c r="L955" s="4"/>
      <c r="M955" s="4"/>
      <c r="N955" s="4"/>
      <c r="O955" s="4"/>
      <c r="P955" s="4"/>
      <c r="Q955" s="4"/>
      <c r="R955" s="4"/>
      <c r="S955" s="4"/>
      <c r="T955" s="4"/>
      <c r="U955" s="4"/>
      <c r="V955" s="4"/>
      <c r="W955" s="4"/>
      <c r="X955" s="4"/>
    </row>
    <row r="956" ht="15.5">
      <c r="A956" s="4"/>
      <c r="B956" s="4"/>
      <c r="C956" s="4"/>
      <c r="D956" s="4"/>
      <c r="E956" s="4"/>
      <c r="F956" s="4"/>
      <c r="G956" s="14"/>
      <c r="H956" s="15"/>
      <c r="I956" s="15"/>
      <c r="J956" s="4"/>
      <c r="K956" s="4"/>
      <c r="L956" s="4"/>
      <c r="M956" s="4"/>
      <c r="N956" s="4"/>
      <c r="O956" s="4"/>
      <c r="P956" s="4"/>
      <c r="Q956" s="4"/>
      <c r="R956" s="4"/>
      <c r="S956" s="4"/>
      <c r="T956" s="4"/>
      <c r="U956" s="4"/>
      <c r="V956" s="4"/>
      <c r="W956" s="4"/>
      <c r="X956" s="4"/>
    </row>
    <row r="957" ht="15.5">
      <c r="A957" s="4"/>
      <c r="B957" s="4"/>
      <c r="C957" s="4"/>
      <c r="D957" s="4"/>
      <c r="E957" s="4"/>
      <c r="F957" s="4"/>
      <c r="G957" s="14"/>
      <c r="H957" s="15"/>
      <c r="I957" s="15"/>
      <c r="J957" s="4"/>
      <c r="K957" s="4"/>
      <c r="L957" s="4"/>
      <c r="M957" s="4"/>
      <c r="N957" s="4"/>
      <c r="O957" s="4"/>
      <c r="P957" s="4"/>
      <c r="Q957" s="4"/>
      <c r="R957" s="4"/>
      <c r="S957" s="4"/>
      <c r="T957" s="4"/>
      <c r="U957" s="4"/>
      <c r="V957" s="4"/>
      <c r="W957" s="4"/>
      <c r="X957" s="4"/>
    </row>
    <row r="958" ht="15.5">
      <c r="A958" s="4"/>
      <c r="B958" s="4"/>
      <c r="C958" s="4"/>
      <c r="D958" s="4"/>
      <c r="E958" s="4"/>
      <c r="F958" s="4"/>
      <c r="G958" s="14"/>
      <c r="H958" s="15"/>
      <c r="I958" s="15"/>
      <c r="J958" s="4"/>
      <c r="K958" s="4"/>
      <c r="L958" s="4"/>
      <c r="M958" s="4"/>
      <c r="N958" s="4"/>
      <c r="O958" s="4"/>
      <c r="P958" s="4"/>
      <c r="Q958" s="4"/>
      <c r="R958" s="4"/>
      <c r="S958" s="4"/>
      <c r="T958" s="4"/>
      <c r="U958" s="4"/>
      <c r="V958" s="4"/>
      <c r="W958" s="4"/>
      <c r="X958" s="4"/>
    </row>
    <row r="959" ht="15.5">
      <c r="A959" s="4"/>
      <c r="B959" s="4"/>
      <c r="C959" s="4"/>
      <c r="D959" s="4"/>
      <c r="E959" s="4"/>
      <c r="F959" s="4"/>
      <c r="G959" s="14"/>
      <c r="H959" s="15"/>
      <c r="I959" s="15"/>
      <c r="J959" s="4"/>
      <c r="K959" s="4"/>
      <c r="L959" s="4"/>
      <c r="M959" s="4"/>
      <c r="N959" s="4"/>
      <c r="O959" s="4"/>
      <c r="P959" s="4"/>
      <c r="Q959" s="4"/>
      <c r="R959" s="4"/>
      <c r="S959" s="4"/>
      <c r="T959" s="4"/>
      <c r="U959" s="4"/>
      <c r="V959" s="4"/>
      <c r="W959" s="4"/>
      <c r="X959" s="4"/>
    </row>
    <row r="960" ht="15.5">
      <c r="A960" s="4"/>
      <c r="B960" s="4"/>
      <c r="C960" s="4"/>
      <c r="D960" s="4"/>
      <c r="E960" s="4"/>
      <c r="F960" s="4"/>
      <c r="G960" s="14"/>
      <c r="H960" s="15"/>
      <c r="I960" s="15"/>
      <c r="J960" s="4"/>
      <c r="K960" s="4"/>
      <c r="L960" s="4"/>
      <c r="M960" s="4"/>
      <c r="N960" s="4"/>
      <c r="O960" s="4"/>
      <c r="P960" s="4"/>
      <c r="Q960" s="4"/>
      <c r="R960" s="4"/>
      <c r="S960" s="4"/>
      <c r="T960" s="4"/>
      <c r="U960" s="4"/>
      <c r="V960" s="4"/>
      <c r="W960" s="4"/>
      <c r="X960" s="4"/>
    </row>
    <row r="961" ht="15.5">
      <c r="A961" s="4"/>
      <c r="B961" s="4"/>
      <c r="C961" s="4"/>
      <c r="D961" s="4"/>
      <c r="E961" s="4"/>
      <c r="F961" s="4"/>
      <c r="G961" s="14"/>
      <c r="H961" s="15"/>
      <c r="I961" s="15"/>
      <c r="J961" s="4"/>
      <c r="K961" s="4"/>
      <c r="L961" s="4"/>
      <c r="M961" s="4"/>
      <c r="N961" s="4"/>
      <c r="O961" s="4"/>
      <c r="P961" s="4"/>
      <c r="Q961" s="4"/>
      <c r="R961" s="4"/>
      <c r="S961" s="4"/>
      <c r="T961" s="4"/>
      <c r="U961" s="4"/>
      <c r="V961" s="4"/>
      <c r="W961" s="4"/>
      <c r="X961" s="4"/>
    </row>
    <row r="962" ht="15.5">
      <c r="A962" s="4"/>
      <c r="B962" s="4"/>
      <c r="C962" s="4"/>
      <c r="D962" s="4"/>
      <c r="E962" s="4"/>
      <c r="F962" s="4"/>
      <c r="G962" s="14"/>
      <c r="H962" s="15"/>
      <c r="I962" s="15"/>
      <c r="J962" s="4"/>
      <c r="K962" s="4"/>
      <c r="L962" s="4"/>
      <c r="M962" s="4"/>
      <c r="N962" s="4"/>
      <c r="O962" s="4"/>
      <c r="P962" s="4"/>
      <c r="Q962" s="4"/>
      <c r="R962" s="4"/>
      <c r="S962" s="4"/>
      <c r="T962" s="4"/>
      <c r="U962" s="4"/>
      <c r="V962" s="4"/>
      <c r="W962" s="4"/>
      <c r="X962" s="4"/>
    </row>
    <row r="963" ht="15.5">
      <c r="A963" s="4"/>
      <c r="B963" s="4"/>
      <c r="C963" s="4"/>
      <c r="D963" s="4"/>
      <c r="E963" s="4"/>
      <c r="F963" s="4"/>
      <c r="G963" s="14"/>
      <c r="H963" s="15"/>
      <c r="I963" s="15"/>
      <c r="J963" s="4"/>
      <c r="K963" s="4"/>
      <c r="L963" s="4"/>
      <c r="M963" s="4"/>
      <c r="N963" s="4"/>
      <c r="O963" s="4"/>
      <c r="P963" s="4"/>
      <c r="Q963" s="4"/>
      <c r="R963" s="4"/>
      <c r="S963" s="4"/>
      <c r="T963" s="4"/>
      <c r="U963" s="4"/>
      <c r="V963" s="4"/>
      <c r="W963" s="4"/>
      <c r="X963" s="4"/>
    </row>
    <row r="964" ht="15.5">
      <c r="A964" s="4"/>
      <c r="B964" s="4"/>
      <c r="C964" s="4"/>
      <c r="D964" s="4"/>
      <c r="E964" s="4"/>
      <c r="F964" s="4"/>
      <c r="G964" s="14"/>
      <c r="H964" s="15"/>
      <c r="I964" s="15"/>
      <c r="J964" s="4"/>
      <c r="K964" s="4"/>
      <c r="L964" s="4"/>
      <c r="M964" s="4"/>
      <c r="N964" s="4"/>
      <c r="O964" s="4"/>
      <c r="P964" s="4"/>
      <c r="Q964" s="4"/>
      <c r="R964" s="4"/>
      <c r="S964" s="4"/>
      <c r="T964" s="4"/>
      <c r="U964" s="4"/>
      <c r="V964" s="4"/>
      <c r="W964" s="4"/>
      <c r="X964" s="4"/>
    </row>
    <row r="965" ht="15.5">
      <c r="A965" s="4"/>
      <c r="B965" s="4"/>
      <c r="C965" s="4"/>
      <c r="D965" s="4"/>
      <c r="E965" s="4"/>
      <c r="F965" s="4"/>
      <c r="G965" s="14"/>
      <c r="H965" s="15"/>
      <c r="I965" s="15"/>
      <c r="J965" s="4"/>
      <c r="K965" s="4"/>
      <c r="L965" s="4"/>
      <c r="M965" s="4"/>
      <c r="N965" s="4"/>
      <c r="O965" s="4"/>
      <c r="P965" s="4"/>
      <c r="Q965" s="4"/>
      <c r="R965" s="4"/>
      <c r="S965" s="4"/>
      <c r="T965" s="4"/>
      <c r="U965" s="4"/>
      <c r="V965" s="4"/>
      <c r="W965" s="4"/>
      <c r="X965" s="4"/>
    </row>
    <row r="966" ht="15.5">
      <c r="A966" s="4"/>
      <c r="B966" s="4"/>
      <c r="C966" s="4"/>
      <c r="D966" s="4"/>
      <c r="E966" s="4"/>
      <c r="F966" s="4"/>
      <c r="G966" s="14"/>
      <c r="H966" s="15"/>
      <c r="I966" s="15"/>
      <c r="J966" s="4"/>
      <c r="K966" s="4"/>
      <c r="L966" s="4"/>
      <c r="M966" s="4"/>
      <c r="N966" s="4"/>
      <c r="O966" s="4"/>
      <c r="P966" s="4"/>
      <c r="Q966" s="4"/>
      <c r="R966" s="4"/>
      <c r="S966" s="4"/>
      <c r="T966" s="4"/>
      <c r="U966" s="4"/>
      <c r="V966" s="4"/>
      <c r="W966" s="4"/>
      <c r="X966" s="4"/>
    </row>
    <row r="967" ht="15.5">
      <c r="A967" s="4"/>
      <c r="B967" s="4"/>
      <c r="C967" s="4"/>
      <c r="D967" s="4"/>
      <c r="E967" s="4"/>
      <c r="F967" s="4"/>
      <c r="G967" s="14"/>
      <c r="H967" s="15"/>
      <c r="I967" s="15"/>
      <c r="J967" s="4"/>
      <c r="K967" s="4"/>
      <c r="L967" s="4"/>
      <c r="M967" s="4"/>
      <c r="N967" s="4"/>
      <c r="O967" s="4"/>
      <c r="P967" s="4"/>
      <c r="Q967" s="4"/>
      <c r="R967" s="4"/>
      <c r="S967" s="4"/>
      <c r="T967" s="4"/>
      <c r="U967" s="4"/>
      <c r="V967" s="4"/>
      <c r="W967" s="4"/>
      <c r="X967" s="4"/>
    </row>
    <row r="968" ht="15.5">
      <c r="A968" s="4"/>
      <c r="B968" s="4"/>
      <c r="C968" s="4"/>
      <c r="D968" s="4"/>
      <c r="E968" s="4"/>
      <c r="F968" s="4"/>
      <c r="G968" s="14"/>
      <c r="H968" s="15"/>
      <c r="I968" s="15"/>
      <c r="J968" s="4"/>
      <c r="K968" s="4"/>
      <c r="L968" s="4"/>
      <c r="M968" s="4"/>
      <c r="N968" s="4"/>
      <c r="O968" s="4"/>
      <c r="P968" s="4"/>
      <c r="Q968" s="4"/>
      <c r="R968" s="4"/>
      <c r="S968" s="4"/>
      <c r="T968" s="4"/>
      <c r="U968" s="4"/>
      <c r="V968" s="4"/>
      <c r="W968" s="4"/>
      <c r="X968" s="4"/>
    </row>
    <row r="969" ht="15.5">
      <c r="A969" s="4"/>
      <c r="B969" s="4"/>
      <c r="C969" s="4"/>
      <c r="D969" s="4"/>
      <c r="E969" s="4"/>
      <c r="F969" s="4"/>
      <c r="G969" s="14"/>
      <c r="H969" s="15"/>
      <c r="I969" s="15"/>
      <c r="J969" s="4"/>
      <c r="K969" s="4"/>
      <c r="L969" s="4"/>
      <c r="M969" s="4"/>
      <c r="N969" s="4"/>
      <c r="O969" s="4"/>
      <c r="P969" s="4"/>
      <c r="Q969" s="4"/>
      <c r="R969" s="4"/>
      <c r="S969" s="4"/>
      <c r="T969" s="4"/>
      <c r="U969" s="4"/>
      <c r="V969" s="4"/>
      <c r="W969" s="4"/>
      <c r="X969" s="4"/>
    </row>
    <row r="970" ht="15.5">
      <c r="A970" s="4"/>
      <c r="B970" s="4"/>
      <c r="C970" s="4"/>
      <c r="D970" s="4"/>
      <c r="E970" s="4"/>
      <c r="F970" s="4"/>
      <c r="G970" s="14"/>
      <c r="H970" s="15"/>
      <c r="I970" s="15"/>
      <c r="J970" s="4"/>
      <c r="K970" s="4"/>
      <c r="L970" s="4"/>
      <c r="M970" s="4"/>
      <c r="N970" s="4"/>
      <c r="O970" s="4"/>
      <c r="P970" s="4"/>
      <c r="Q970" s="4"/>
      <c r="R970" s="4"/>
      <c r="S970" s="4"/>
      <c r="T970" s="4"/>
      <c r="U970" s="4"/>
      <c r="V970" s="4"/>
      <c r="W970" s="4"/>
      <c r="X970" s="4"/>
    </row>
    <row r="971" ht="15.5">
      <c r="A971" s="4"/>
      <c r="B971" s="4"/>
      <c r="C971" s="4"/>
      <c r="D971" s="4"/>
      <c r="E971" s="4"/>
      <c r="F971" s="4"/>
      <c r="G971" s="14"/>
      <c r="H971" s="15"/>
      <c r="I971" s="15"/>
      <c r="J971" s="4"/>
      <c r="K971" s="4"/>
      <c r="L971" s="4"/>
      <c r="M971" s="4"/>
      <c r="N971" s="4"/>
      <c r="O971" s="4"/>
      <c r="P971" s="4"/>
      <c r="Q971" s="4"/>
      <c r="R971" s="4"/>
      <c r="S971" s="4"/>
      <c r="T971" s="4"/>
      <c r="U971" s="4"/>
      <c r="V971" s="4"/>
      <c r="W971" s="4"/>
      <c r="X971" s="4"/>
    </row>
    <row r="972" ht="15.5">
      <c r="A972" s="4"/>
      <c r="B972" s="4"/>
      <c r="C972" s="4"/>
      <c r="D972" s="4"/>
      <c r="E972" s="4"/>
      <c r="F972" s="4"/>
      <c r="G972" s="14"/>
      <c r="H972" s="15"/>
      <c r="I972" s="15"/>
      <c r="J972" s="4"/>
      <c r="K972" s="4"/>
      <c r="L972" s="4"/>
      <c r="M972" s="4"/>
      <c r="N972" s="4"/>
      <c r="O972" s="4"/>
      <c r="P972" s="4"/>
      <c r="Q972" s="4"/>
      <c r="R972" s="4"/>
      <c r="S972" s="4"/>
      <c r="T972" s="4"/>
      <c r="U972" s="4"/>
      <c r="V972" s="4"/>
      <c r="W972" s="4"/>
      <c r="X972" s="4"/>
    </row>
    <row r="973" ht="15.5">
      <c r="A973" s="4"/>
      <c r="B973" s="4"/>
      <c r="C973" s="4"/>
      <c r="D973" s="4"/>
      <c r="E973" s="4"/>
      <c r="F973" s="4"/>
      <c r="G973" s="14"/>
      <c r="H973" s="15"/>
      <c r="I973" s="15"/>
      <c r="J973" s="4"/>
      <c r="K973" s="4"/>
      <c r="L973" s="4"/>
      <c r="M973" s="4"/>
      <c r="N973" s="4"/>
      <c r="O973" s="4"/>
      <c r="P973" s="4"/>
      <c r="Q973" s="4"/>
      <c r="R973" s="4"/>
      <c r="S973" s="4"/>
      <c r="T973" s="4"/>
      <c r="U973" s="4"/>
      <c r="V973" s="4"/>
      <c r="W973" s="4"/>
      <c r="X973" s="4"/>
    </row>
    <row r="974" ht="15.5">
      <c r="A974" s="4"/>
      <c r="B974" s="4"/>
      <c r="C974" s="4"/>
      <c r="D974" s="4"/>
      <c r="E974" s="4"/>
      <c r="F974" s="4"/>
      <c r="G974" s="14"/>
      <c r="H974" s="15"/>
      <c r="I974" s="15"/>
      <c r="J974" s="4"/>
      <c r="K974" s="4"/>
      <c r="L974" s="4"/>
      <c r="M974" s="4"/>
      <c r="N974" s="4"/>
      <c r="O974" s="4"/>
      <c r="P974" s="4"/>
      <c r="Q974" s="4"/>
      <c r="R974" s="4"/>
      <c r="S974" s="4"/>
      <c r="T974" s="4"/>
      <c r="U974" s="4"/>
      <c r="V974" s="4"/>
      <c r="W974" s="4"/>
      <c r="X974" s="4"/>
    </row>
    <row r="975" ht="15.5">
      <c r="A975" s="4"/>
      <c r="B975" s="4"/>
      <c r="C975" s="4"/>
      <c r="D975" s="4"/>
      <c r="E975" s="4"/>
      <c r="F975" s="4"/>
      <c r="G975" s="14"/>
      <c r="H975" s="15"/>
      <c r="I975" s="15"/>
      <c r="J975" s="4"/>
      <c r="K975" s="4"/>
      <c r="L975" s="4"/>
      <c r="M975" s="4"/>
      <c r="N975" s="4"/>
      <c r="O975" s="4"/>
      <c r="P975" s="4"/>
      <c r="Q975" s="4"/>
      <c r="R975" s="4"/>
      <c r="S975" s="4"/>
      <c r="T975" s="4"/>
      <c r="U975" s="4"/>
      <c r="V975" s="4"/>
      <c r="W975" s="4"/>
      <c r="X975" s="4"/>
    </row>
    <row r="976" ht="15.5">
      <c r="A976" s="4"/>
      <c r="B976" s="4"/>
      <c r="C976" s="4"/>
      <c r="D976" s="4"/>
      <c r="E976" s="4"/>
      <c r="F976" s="4"/>
      <c r="G976" s="14"/>
      <c r="H976" s="15"/>
      <c r="I976" s="15"/>
      <c r="J976" s="4"/>
      <c r="K976" s="4"/>
      <c r="L976" s="4"/>
      <c r="M976" s="4"/>
      <c r="N976" s="4"/>
      <c r="O976" s="4"/>
      <c r="P976" s="4"/>
      <c r="Q976" s="4"/>
      <c r="R976" s="4"/>
      <c r="S976" s="4"/>
      <c r="T976" s="4"/>
      <c r="U976" s="4"/>
      <c r="V976" s="4"/>
      <c r="W976" s="4"/>
      <c r="X976" s="4"/>
    </row>
    <row r="977" ht="15.5">
      <c r="A977" s="4"/>
      <c r="B977" s="4"/>
      <c r="C977" s="4"/>
      <c r="D977" s="4"/>
      <c r="E977" s="4"/>
      <c r="F977" s="4"/>
      <c r="G977" s="14"/>
      <c r="H977" s="15"/>
      <c r="I977" s="15"/>
      <c r="J977" s="4"/>
      <c r="K977" s="4"/>
      <c r="L977" s="4"/>
      <c r="M977" s="4"/>
      <c r="N977" s="4"/>
      <c r="O977" s="4"/>
      <c r="P977" s="4"/>
      <c r="Q977" s="4"/>
      <c r="R977" s="4"/>
      <c r="S977" s="4"/>
      <c r="T977" s="4"/>
      <c r="U977" s="4"/>
      <c r="V977" s="4"/>
      <c r="W977" s="4"/>
      <c r="X977" s="4"/>
    </row>
    <row r="978" ht="15.5">
      <c r="A978" s="4"/>
      <c r="B978" s="4"/>
      <c r="C978" s="4"/>
      <c r="D978" s="4"/>
      <c r="E978" s="4"/>
      <c r="F978" s="4"/>
      <c r="G978" s="14"/>
      <c r="H978" s="15"/>
      <c r="I978" s="15"/>
      <c r="J978" s="4"/>
      <c r="K978" s="4"/>
      <c r="L978" s="4"/>
      <c r="M978" s="4"/>
      <c r="N978" s="4"/>
      <c r="O978" s="4"/>
      <c r="P978" s="4"/>
      <c r="Q978" s="4"/>
      <c r="R978" s="4"/>
      <c r="S978" s="4"/>
      <c r="T978" s="4"/>
      <c r="U978" s="4"/>
      <c r="V978" s="4"/>
      <c r="W978" s="4"/>
      <c r="X978" s="4"/>
    </row>
    <row r="979" ht="15.5">
      <c r="A979" s="4"/>
      <c r="B979" s="4"/>
      <c r="C979" s="4"/>
      <c r="D979" s="4"/>
      <c r="E979" s="4"/>
      <c r="F979" s="4"/>
      <c r="G979" s="14"/>
      <c r="H979" s="15"/>
      <c r="I979" s="15"/>
      <c r="J979" s="4"/>
      <c r="K979" s="4"/>
      <c r="L979" s="4"/>
      <c r="M979" s="4"/>
      <c r="N979" s="4"/>
      <c r="O979" s="4"/>
      <c r="P979" s="4"/>
      <c r="Q979" s="4"/>
      <c r="R979" s="4"/>
      <c r="S979" s="4"/>
      <c r="T979" s="4"/>
      <c r="U979" s="4"/>
      <c r="V979" s="4"/>
      <c r="W979" s="4"/>
      <c r="X979" s="4"/>
    </row>
    <row r="980" ht="15.5">
      <c r="A980" s="4"/>
      <c r="B980" s="4"/>
      <c r="C980" s="4"/>
      <c r="D980" s="4"/>
      <c r="E980" s="4"/>
      <c r="F980" s="4"/>
      <c r="G980" s="14"/>
      <c r="H980" s="15"/>
      <c r="I980" s="15"/>
      <c r="J980" s="4"/>
      <c r="K980" s="4"/>
      <c r="L980" s="4"/>
      <c r="M980" s="4"/>
      <c r="N980" s="4"/>
      <c r="O980" s="4"/>
      <c r="P980" s="4"/>
      <c r="Q980" s="4"/>
      <c r="R980" s="4"/>
      <c r="S980" s="4"/>
      <c r="T980" s="4"/>
      <c r="U980" s="4"/>
      <c r="V980" s="4"/>
      <c r="W980" s="4"/>
      <c r="X980" s="4"/>
    </row>
    <row r="981" ht="15.5">
      <c r="A981" s="4"/>
      <c r="B981" s="4"/>
      <c r="C981" s="4"/>
      <c r="D981" s="4"/>
      <c r="E981" s="4"/>
      <c r="F981" s="4"/>
      <c r="G981" s="14"/>
      <c r="H981" s="15"/>
      <c r="I981" s="15"/>
      <c r="J981" s="4"/>
      <c r="K981" s="4"/>
      <c r="L981" s="4"/>
      <c r="M981" s="4"/>
      <c r="N981" s="4"/>
      <c r="O981" s="4"/>
      <c r="P981" s="4"/>
      <c r="Q981" s="4"/>
      <c r="R981" s="4"/>
      <c r="S981" s="4"/>
      <c r="T981" s="4"/>
      <c r="U981" s="4"/>
      <c r="V981" s="4"/>
      <c r="W981" s="4"/>
      <c r="X981" s="4"/>
    </row>
    <row r="982" ht="15.5">
      <c r="A982" s="4"/>
      <c r="B982" s="4"/>
      <c r="C982" s="4"/>
      <c r="D982" s="4"/>
      <c r="E982" s="4"/>
      <c r="F982" s="4"/>
      <c r="G982" s="14"/>
      <c r="H982" s="15"/>
      <c r="I982" s="15"/>
      <c r="J982" s="4"/>
      <c r="K982" s="4"/>
      <c r="L982" s="4"/>
      <c r="M982" s="4"/>
      <c r="N982" s="4"/>
      <c r="O982" s="4"/>
      <c r="P982" s="4"/>
      <c r="Q982" s="4"/>
      <c r="R982" s="4"/>
      <c r="S982" s="4"/>
      <c r="T982" s="4"/>
      <c r="U982" s="4"/>
      <c r="V982" s="4"/>
      <c r="W982" s="4"/>
      <c r="X982" s="4"/>
    </row>
    <row r="983" ht="15.5">
      <c r="A983" s="4"/>
      <c r="B983" s="4"/>
      <c r="C983" s="4"/>
      <c r="D983" s="4"/>
      <c r="E983" s="4"/>
      <c r="F983" s="4"/>
      <c r="G983" s="14"/>
      <c r="H983" s="15"/>
      <c r="I983" s="15"/>
      <c r="J983" s="4"/>
      <c r="K983" s="4"/>
      <c r="L983" s="4"/>
      <c r="M983" s="4"/>
      <c r="N983" s="4"/>
      <c r="O983" s="4"/>
      <c r="P983" s="4"/>
      <c r="Q983" s="4"/>
      <c r="R983" s="4"/>
      <c r="S983" s="4"/>
      <c r="T983" s="4"/>
      <c r="U983" s="4"/>
      <c r="V983" s="4"/>
      <c r="W983" s="4"/>
      <c r="X983" s="4"/>
    </row>
    <row r="984" ht="15.5">
      <c r="A984" s="4"/>
      <c r="B984" s="4"/>
      <c r="C984" s="4"/>
      <c r="D984" s="4"/>
      <c r="E984" s="4"/>
      <c r="F984" s="4"/>
      <c r="G984" s="14"/>
      <c r="H984" s="15"/>
      <c r="I984" s="15"/>
      <c r="J984" s="4"/>
      <c r="K984" s="4"/>
      <c r="L984" s="4"/>
      <c r="M984" s="4"/>
      <c r="N984" s="4"/>
      <c r="O984" s="4"/>
      <c r="P984" s="4"/>
      <c r="Q984" s="4"/>
      <c r="R984" s="4"/>
      <c r="S984" s="4"/>
      <c r="T984" s="4"/>
      <c r="U984" s="4"/>
      <c r="V984" s="4"/>
      <c r="W984" s="4"/>
      <c r="X984" s="4"/>
    </row>
    <row r="985" ht="15.5">
      <c r="A985" s="4"/>
      <c r="B985" s="4"/>
      <c r="C985" s="4"/>
      <c r="D985" s="4"/>
      <c r="E985" s="4"/>
      <c r="F985" s="4"/>
      <c r="G985" s="14"/>
      <c r="H985" s="15"/>
      <c r="I985" s="15"/>
      <c r="J985" s="4"/>
      <c r="K985" s="4"/>
      <c r="L985" s="4"/>
      <c r="M985" s="4"/>
      <c r="N985" s="4"/>
      <c r="O985" s="4"/>
      <c r="P985" s="4"/>
      <c r="Q985" s="4"/>
      <c r="R985" s="4"/>
      <c r="S985" s="4"/>
      <c r="T985" s="4"/>
      <c r="U985" s="4"/>
      <c r="V985" s="4"/>
      <c r="W985" s="4"/>
      <c r="X985" s="4"/>
    </row>
    <row r="986" ht="15.5">
      <c r="A986" s="4"/>
      <c r="B986" s="4"/>
      <c r="C986" s="4"/>
      <c r="D986" s="4"/>
      <c r="E986" s="4"/>
      <c r="F986" s="4"/>
      <c r="G986" s="14"/>
      <c r="H986" s="15"/>
      <c r="I986" s="15"/>
      <c r="J986" s="4"/>
      <c r="K986" s="4"/>
      <c r="L986" s="4"/>
      <c r="M986" s="4"/>
      <c r="N986" s="4"/>
      <c r="O986" s="4"/>
      <c r="P986" s="4"/>
      <c r="Q986" s="4"/>
      <c r="R986" s="4"/>
      <c r="S986" s="4"/>
      <c r="T986" s="4"/>
      <c r="U986" s="4"/>
      <c r="V986" s="4"/>
      <c r="W986" s="4"/>
      <c r="X986" s="4"/>
    </row>
    <row r="987" ht="15.5">
      <c r="A987" s="4"/>
      <c r="B987" s="4"/>
      <c r="C987" s="4"/>
      <c r="D987" s="4"/>
      <c r="E987" s="4"/>
      <c r="F987" s="4"/>
      <c r="G987" s="14"/>
      <c r="H987" s="15"/>
      <c r="I987" s="15"/>
      <c r="J987" s="4"/>
      <c r="K987" s="4"/>
      <c r="L987" s="4"/>
      <c r="M987" s="4"/>
      <c r="N987" s="4"/>
      <c r="O987" s="4"/>
      <c r="P987" s="4"/>
      <c r="Q987" s="4"/>
      <c r="R987" s="4"/>
      <c r="S987" s="4"/>
      <c r="T987" s="4"/>
      <c r="U987" s="4"/>
      <c r="V987" s="4"/>
      <c r="W987" s="4"/>
      <c r="X987" s="4"/>
    </row>
    <row r="988" ht="15.5">
      <c r="A988" s="4"/>
      <c r="B988" s="4"/>
      <c r="C988" s="4"/>
      <c r="D988" s="4"/>
      <c r="E988" s="4"/>
      <c r="F988" s="4"/>
      <c r="G988" s="14"/>
      <c r="H988" s="15"/>
      <c r="I988" s="15"/>
      <c r="J988" s="4"/>
      <c r="K988" s="4"/>
      <c r="L988" s="4"/>
      <c r="M988" s="4"/>
      <c r="N988" s="4"/>
      <c r="O988" s="4"/>
      <c r="P988" s="4"/>
      <c r="Q988" s="4"/>
      <c r="R988" s="4"/>
      <c r="S988" s="4"/>
      <c r="T988" s="4"/>
      <c r="U988" s="4"/>
      <c r="V988" s="4"/>
      <c r="W988" s="4"/>
      <c r="X988" s="4"/>
    </row>
    <row r="989" ht="15.5">
      <c r="A989" s="4"/>
      <c r="B989" s="4"/>
      <c r="C989" s="4"/>
      <c r="D989" s="4"/>
      <c r="E989" s="4"/>
      <c r="F989" s="4"/>
      <c r="G989" s="14"/>
      <c r="H989" s="15"/>
      <c r="I989" s="15"/>
      <c r="J989" s="4"/>
      <c r="K989" s="4"/>
      <c r="L989" s="4"/>
      <c r="M989" s="4"/>
      <c r="N989" s="4"/>
      <c r="O989" s="4"/>
      <c r="P989" s="4"/>
      <c r="Q989" s="4"/>
      <c r="R989" s="4"/>
      <c r="S989" s="4"/>
      <c r="T989" s="4"/>
      <c r="U989" s="4"/>
      <c r="V989" s="4"/>
      <c r="W989" s="4"/>
      <c r="X989" s="4"/>
    </row>
    <row r="990" ht="15.5">
      <c r="A990" s="4"/>
      <c r="B990" s="4"/>
      <c r="C990" s="4"/>
      <c r="D990" s="4"/>
      <c r="E990" s="4"/>
      <c r="F990" s="4"/>
      <c r="G990" s="14"/>
      <c r="H990" s="15"/>
      <c r="I990" s="15"/>
      <c r="J990" s="4"/>
      <c r="K990" s="4"/>
      <c r="L990" s="4"/>
      <c r="M990" s="4"/>
      <c r="N990" s="4"/>
      <c r="O990" s="4"/>
      <c r="P990" s="4"/>
      <c r="Q990" s="4"/>
      <c r="R990" s="4"/>
      <c r="S990" s="4"/>
      <c r="T990" s="4"/>
      <c r="U990" s="4"/>
      <c r="V990" s="4"/>
      <c r="W990" s="4"/>
      <c r="X990" s="4"/>
    </row>
    <row r="991" ht="15.5">
      <c r="A991" s="4"/>
      <c r="B991" s="4"/>
      <c r="C991" s="4"/>
      <c r="D991" s="4"/>
      <c r="E991" s="4"/>
      <c r="F991" s="4"/>
      <c r="G991" s="14"/>
      <c r="H991" s="15"/>
      <c r="I991" s="15"/>
      <c r="J991" s="4"/>
      <c r="K991" s="4"/>
      <c r="L991" s="4"/>
      <c r="M991" s="4"/>
      <c r="N991" s="4"/>
      <c r="O991" s="4"/>
      <c r="P991" s="4"/>
      <c r="Q991" s="4"/>
      <c r="R991" s="4"/>
      <c r="S991" s="4"/>
      <c r="T991" s="4"/>
      <c r="U991" s="4"/>
      <c r="V991" s="4"/>
      <c r="W991" s="4"/>
      <c r="X991" s="4"/>
    </row>
    <row r="992" ht="15.5">
      <c r="A992" s="4"/>
      <c r="B992" s="4"/>
      <c r="C992" s="4"/>
      <c r="D992" s="4"/>
      <c r="E992" s="4"/>
      <c r="F992" s="4"/>
      <c r="G992" s="14"/>
      <c r="H992" s="15"/>
      <c r="I992" s="15"/>
      <c r="J992" s="4"/>
      <c r="K992" s="4"/>
      <c r="L992" s="4"/>
      <c r="M992" s="4"/>
      <c r="N992" s="4"/>
      <c r="O992" s="4"/>
      <c r="P992" s="4"/>
      <c r="Q992" s="4"/>
      <c r="R992" s="4"/>
      <c r="S992" s="4"/>
      <c r="T992" s="4"/>
      <c r="U992" s="4"/>
      <c r="V992" s="4"/>
      <c r="W992" s="4"/>
      <c r="X992" s="4"/>
    </row>
    <row r="993" ht="15.5">
      <c r="A993" s="4"/>
      <c r="B993" s="4"/>
      <c r="C993" s="4"/>
      <c r="D993" s="4"/>
      <c r="E993" s="4"/>
      <c r="F993" s="4"/>
      <c r="G993" s="14"/>
      <c r="H993" s="15"/>
      <c r="I993" s="15"/>
      <c r="J993" s="4"/>
      <c r="K993" s="4"/>
      <c r="L993" s="4"/>
      <c r="M993" s="4"/>
      <c r="N993" s="4"/>
      <c r="O993" s="4"/>
      <c r="P993" s="4"/>
      <c r="Q993" s="4"/>
      <c r="R993" s="4"/>
      <c r="S993" s="4"/>
      <c r="T993" s="4"/>
      <c r="U993" s="4"/>
      <c r="V993" s="4"/>
      <c r="W993" s="4"/>
      <c r="X993" s="4"/>
    </row>
    <row r="994" ht="15.5">
      <c r="A994" s="4"/>
      <c r="B994" s="4"/>
      <c r="C994" s="4"/>
      <c r="D994" s="4"/>
      <c r="E994" s="4"/>
      <c r="F994" s="4"/>
      <c r="G994" s="14"/>
      <c r="H994" s="15"/>
      <c r="I994" s="15"/>
      <c r="J994" s="4"/>
      <c r="K994" s="4"/>
      <c r="L994" s="4"/>
      <c r="M994" s="4"/>
      <c r="N994" s="4"/>
      <c r="O994" s="4"/>
      <c r="P994" s="4"/>
      <c r="Q994" s="4"/>
      <c r="R994" s="4"/>
      <c r="S994" s="4"/>
      <c r="T994" s="4"/>
      <c r="U994" s="4"/>
      <c r="V994" s="4"/>
      <c r="W994" s="4"/>
      <c r="X994" s="4"/>
    </row>
    <row r="995" ht="15.5">
      <c r="A995" s="4"/>
      <c r="B995" s="4"/>
      <c r="C995" s="4"/>
      <c r="D995" s="4"/>
      <c r="E995" s="4"/>
      <c r="F995" s="4"/>
      <c r="G995" s="14"/>
      <c r="H995" s="15"/>
      <c r="I995" s="15"/>
      <c r="J995" s="4"/>
      <c r="K995" s="4"/>
      <c r="L995" s="4"/>
      <c r="M995" s="4"/>
      <c r="N995" s="4"/>
      <c r="O995" s="4"/>
      <c r="P995" s="4"/>
      <c r="Q995" s="4"/>
      <c r="R995" s="4"/>
      <c r="S995" s="4"/>
      <c r="T995" s="4"/>
      <c r="U995" s="4"/>
      <c r="V995" s="4"/>
      <c r="W995" s="4"/>
      <c r="X995" s="4"/>
    </row>
    <row r="996" ht="15.5">
      <c r="A996" s="4"/>
      <c r="B996" s="4"/>
      <c r="C996" s="4"/>
      <c r="D996" s="4"/>
      <c r="E996" s="4"/>
      <c r="F996" s="4"/>
      <c r="G996" s="14"/>
      <c r="H996" s="15"/>
      <c r="I996" s="15"/>
      <c r="J996" s="4"/>
      <c r="K996" s="4"/>
      <c r="L996" s="4"/>
      <c r="M996" s="4"/>
      <c r="N996" s="4"/>
      <c r="O996" s="4"/>
      <c r="P996" s="4"/>
      <c r="Q996" s="4"/>
      <c r="R996" s="4"/>
      <c r="S996" s="4"/>
      <c r="T996" s="4"/>
      <c r="U996" s="4"/>
      <c r="V996" s="4"/>
      <c r="W996" s="4"/>
      <c r="X996" s="4"/>
    </row>
    <row r="997" ht="15.5">
      <c r="A997" s="4"/>
      <c r="B997" s="4"/>
      <c r="C997" s="4"/>
      <c r="D997" s="4"/>
      <c r="E997" s="4"/>
      <c r="F997" s="4"/>
      <c r="G997" s="14"/>
      <c r="H997" s="15"/>
      <c r="I997" s="15"/>
      <c r="J997" s="4"/>
      <c r="K997" s="4"/>
      <c r="L997" s="4"/>
      <c r="M997" s="4"/>
      <c r="N997" s="4"/>
      <c r="O997" s="4"/>
      <c r="P997" s="4"/>
      <c r="Q997" s="4"/>
      <c r="R997" s="4"/>
      <c r="S997" s="4"/>
      <c r="T997" s="4"/>
      <c r="U997" s="4"/>
      <c r="V997" s="4"/>
      <c r="W997" s="4"/>
      <c r="X997" s="4"/>
    </row>
  </sheetData>
  <autoFilter ref="A13:O69"/>
  <sortState ref="A14:T114">
    <sortCondition ref="A14"/>
  </sortState>
  <mergeCells count="53">
    <mergeCell ref="B1:K1"/>
    <mergeCell ref="B2:K2"/>
    <mergeCell ref="B4:C4"/>
    <mergeCell ref="D4:E4"/>
    <mergeCell ref="B5:C5"/>
    <mergeCell ref="D5:E5"/>
    <mergeCell ref="B6:C6"/>
    <mergeCell ref="D6:E6"/>
    <mergeCell ref="B7:C7"/>
    <mergeCell ref="D7:E7"/>
    <mergeCell ref="B9:E9"/>
    <mergeCell ref="B11:K11"/>
    <mergeCell ref="B12:K12"/>
    <mergeCell ref="D14:D17"/>
    <mergeCell ref="E14:E17"/>
    <mergeCell ref="H14:H17"/>
    <mergeCell ref="I14:I17"/>
    <mergeCell ref="D18:D25"/>
    <mergeCell ref="E18:E25"/>
    <mergeCell ref="H18:H25"/>
    <mergeCell ref="I18:I25"/>
    <mergeCell ref="D26:D28"/>
    <mergeCell ref="E26:E28"/>
    <mergeCell ref="H26:H28"/>
    <mergeCell ref="I26:I28"/>
    <mergeCell ref="D29:D30"/>
    <mergeCell ref="E29:E30"/>
    <mergeCell ref="H29:H30"/>
    <mergeCell ref="I29:I30"/>
    <mergeCell ref="D53:D56"/>
    <mergeCell ref="E53:E56"/>
    <mergeCell ref="H53:H56"/>
    <mergeCell ref="I53:I56"/>
    <mergeCell ref="D64:D68"/>
    <mergeCell ref="E64:E68"/>
    <mergeCell ref="A70:E70"/>
    <mergeCell ref="F70:O70"/>
    <mergeCell ref="A71:E71"/>
    <mergeCell ref="F71:O71"/>
    <mergeCell ref="A72:E72"/>
    <mergeCell ref="F72:O72"/>
    <mergeCell ref="A73:E73"/>
    <mergeCell ref="F73:O73"/>
    <mergeCell ref="A74:E74"/>
    <mergeCell ref="F74:O74"/>
    <mergeCell ref="B77:O77"/>
    <mergeCell ref="B78:O78"/>
    <mergeCell ref="B79:O79"/>
    <mergeCell ref="B80:O80"/>
    <mergeCell ref="B81:O81"/>
    <mergeCell ref="B82:O82"/>
    <mergeCell ref="B83:O83"/>
    <mergeCell ref="B84:O84"/>
  </mergeCells>
  <printOptions headings="0" gridLines="0"/>
  <pageMargins left="0.25" right="0.25" top="0.75" bottom="0.75" header="0" footer="0"/>
  <pageSetup paperSize="9" scale="100" fitToWidth="1" fitToHeight="0" pageOrder="downThenOver" orientation="landscape"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ONLYOFFICE/9.2.1.8</Application>
  <DocSecurity>0</DocSecurity>
  <ScaleCrop>0</ScaleCrop>
  <HeadingPairs>
    <vt:vector size="0" baseType="variant"/>
  </HeadingPairs>
  <TitlesOfParts>
    <vt:vector size="0" baseType="lpstr"/>
  </TitlesOfParts>
  <LinksUpToDate>0</LinksUpToDate>
  <SharedDoc>0</SharedDoc>
  <HyperlinksChanged>0</HyperlinksChanged>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all Liubov BOIARKINA-BILAN</cp:lastModifiedBy>
  <cp:revision>1</cp:revision>
  <dcterms:created xsi:type="dcterms:W3CDTF">2024-06-06T13:24:24Z</dcterms:created>
  <dcterms:modified xsi:type="dcterms:W3CDTF">2026-07-30T09:03:45Z</dcterms:modified>
</cp:coreProperties>
</file>